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filterPrivacy="1" defaultThemeVersion="124226"/>
  <xr:revisionPtr revIDLastSave="105" documentId="8_{7E1B6C2F-A144-4399-A8E4-92DAA840CADE}" xr6:coauthVersionLast="47" xr6:coauthVersionMax="47" xr10:uidLastSave="{6B92D03E-450C-45EE-9E74-35DA7EB15AC3}"/>
  <bookViews>
    <workbookView xWindow="-120" yWindow="-120" windowWidth="25440" windowHeight="15390" activeTab="1" xr2:uid="{00000000-000D-0000-FFFF-FFFF00000000}"/>
  </bookViews>
  <sheets>
    <sheet name="Summary" sheetId="9" r:id="rId1"/>
    <sheet name="National" sheetId="10" r:id="rId2"/>
    <sheet name="State" sheetId="7" r:id="rId3"/>
  </sheets>
  <definedNames>
    <definedName name="_xlnm.Database" localSheetId="1">#REF!</definedName>
    <definedName name="_xlnm.Database" localSheetId="2">#REF!</definedName>
    <definedName name="_xlnm.Database" localSheetId="0">#REF!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" i="7" l="1"/>
  <c r="D16" i="9"/>
  <c r="B16" i="9"/>
  <c r="K25" i="10" l="1"/>
  <c r="J25" i="10"/>
  <c r="B19" i="9" s="1"/>
  <c r="K24" i="10"/>
  <c r="M24" i="10" s="1"/>
  <c r="Q22" i="7" s="1"/>
  <c r="J24" i="10"/>
  <c r="K23" i="10"/>
  <c r="J23" i="10"/>
  <c r="K22" i="10"/>
  <c r="L22" i="10" s="1"/>
  <c r="J22" i="10"/>
  <c r="K21" i="10"/>
  <c r="J21" i="10"/>
  <c r="K20" i="10"/>
  <c r="J20" i="10"/>
  <c r="K19" i="10"/>
  <c r="M19" i="10" s="1"/>
  <c r="Q17" i="7" s="1"/>
  <c r="J19" i="10"/>
  <c r="K18" i="10"/>
  <c r="J18" i="10"/>
  <c r="L18" i="10" s="1"/>
  <c r="K17" i="10"/>
  <c r="J17" i="10"/>
  <c r="K16" i="10"/>
  <c r="J16" i="10"/>
  <c r="L16" i="10" s="1"/>
  <c r="K15" i="10"/>
  <c r="M15" i="10" s="1"/>
  <c r="Q13" i="7" s="1"/>
  <c r="J15" i="10"/>
  <c r="K14" i="10"/>
  <c r="J14" i="10"/>
  <c r="M14" i="10" l="1"/>
  <c r="Q12" i="7" s="1"/>
  <c r="M23" i="10"/>
  <c r="Q21" i="7" s="1"/>
  <c r="L20" i="10"/>
  <c r="M17" i="10"/>
  <c r="Q15" i="7" s="1"/>
  <c r="M25" i="10"/>
  <c r="Q23" i="7" s="1"/>
  <c r="D19" i="9"/>
  <c r="L24" i="10"/>
  <c r="L23" i="10"/>
  <c r="L25" i="10"/>
  <c r="L17" i="10"/>
  <c r="L21" i="10"/>
  <c r="L14" i="10"/>
  <c r="L15" i="10"/>
  <c r="L19" i="10"/>
  <c r="M16" i="10"/>
  <c r="Q14" i="7" s="1"/>
  <c r="M20" i="10"/>
  <c r="Q18" i="7" s="1"/>
  <c r="M18" i="10"/>
  <c r="Q16" i="7" s="1"/>
  <c r="M21" i="10"/>
  <c r="Q19" i="7" s="1"/>
  <c r="M22" i="10"/>
  <c r="Q20" i="7" s="1"/>
  <c r="O23" i="7"/>
  <c r="N23" i="7"/>
  <c r="P22" i="7"/>
  <c r="O22" i="7"/>
  <c r="N22" i="7"/>
  <c r="O21" i="7"/>
  <c r="N21" i="7"/>
  <c r="O20" i="7"/>
  <c r="N20" i="7"/>
  <c r="O19" i="7"/>
  <c r="N19" i="7"/>
  <c r="O18" i="7"/>
  <c r="N18" i="7"/>
  <c r="P18" i="7" s="1"/>
  <c r="O17" i="7"/>
  <c r="N17" i="7"/>
  <c r="O16" i="7"/>
  <c r="N16" i="7"/>
  <c r="O15" i="7"/>
  <c r="N15" i="7"/>
  <c r="O14" i="7"/>
  <c r="N14" i="7"/>
  <c r="P14" i="7" s="1"/>
  <c r="O13" i="7"/>
  <c r="N13" i="7"/>
  <c r="N12" i="7"/>
  <c r="P12" i="7" l="1"/>
  <c r="P16" i="7"/>
  <c r="P20" i="7"/>
  <c r="P13" i="7"/>
  <c r="P15" i="7"/>
  <c r="P17" i="7"/>
  <c r="P19" i="7"/>
  <c r="P21" i="7"/>
  <c r="P23" i="7"/>
  <c r="F19" i="9" l="1"/>
  <c r="H19" i="9" s="1"/>
  <c r="F16" i="9"/>
  <c r="H16" i="9" s="1"/>
  <c r="J16" i="9" s="1"/>
  <c r="L16" i="9" s="1"/>
  <c r="L11" i="9"/>
  <c r="J11" i="9"/>
  <c r="H11" i="9"/>
  <c r="F11" i="9"/>
  <c r="D11" i="9"/>
  <c r="B11" i="9"/>
  <c r="J19" i="9" l="1"/>
  <c r="L19" i="9" s="1"/>
  <c r="H20" i="9"/>
  <c r="J20" i="9" s="1"/>
  <c r="L20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4" authorId="0" shapeId="0" xr:uid="{5D0AC528-8203-43C9-BF5B-CF6529EF966C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6" authorId="0" shapeId="0" xr:uid="{54ECC5CB-A2FD-4F26-BD9D-FF09BB958231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8" authorId="0" shapeId="0" xr:uid="{F368A73F-C0D9-49B9-8A48-B263B9380C21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46" authorId="0" shapeId="0" xr:uid="{9E02A4A3-D488-463E-AC4C-7F14CFFC4AC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E46" authorId="0" shapeId="0" xr:uid="{CC5495F5-0880-46F5-B3D2-FE07D36326BA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F46" authorId="0" shapeId="0" xr:uid="{66E84FB1-5882-4C48-BA81-666C2238535F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G46" authorId="0" shapeId="0" xr:uid="{AFA2E8F1-2171-49A7-B5CE-E388AAE0A4E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H46" authorId="0" shapeId="0" xr:uid="{489DA413-ACC6-481B-8D54-A637E81941BE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I46" authorId="0" shapeId="0" xr:uid="{35CB386C-3112-4088-BD2C-1D0789F8D862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sharedStrings.xml><?xml version="1.0" encoding="utf-8"?>
<sst xmlns="http://schemas.openxmlformats.org/spreadsheetml/2006/main" count="162" uniqueCount="82">
  <si>
    <t>Original Data Value</t>
  </si>
  <si>
    <t>Series Id:</t>
  </si>
  <si>
    <t>Not Seasonally Adjusted</t>
  </si>
  <si>
    <t>Civilian labor force</t>
  </si>
  <si>
    <t>Years:</t>
  </si>
  <si>
    <t>Year</t>
  </si>
  <si>
    <t>Unemployment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</si>
  <si>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</si>
  <si>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</si>
  <si>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</si>
  <si>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</si>
  <si>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</si>
  <si>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</si>
  <si>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</si>
  <si>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</si>
  <si>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</si>
  <si>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</si>
  <si>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</si>
  <si>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</si>
  <si>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Local Area Unemployment Statistics</t>
  </si>
  <si>
    <t>Area:</t>
  </si>
  <si>
    <t>Area Type:</t>
  </si>
  <si>
    <t>Statewide</t>
  </si>
  <si>
    <t>State/Region/Division:</t>
  </si>
  <si>
    <t>Period</t>
  </si>
  <si>
    <t>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</si>
  <si>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</si>
  <si>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</si>
  <si>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</si>
  <si>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</si>
  <si>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</si>
  <si>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</si>
  <si>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Nevada</t>
  </si>
  <si>
    <t>National 24-Month Unemployment Average</t>
  </si>
  <si>
    <t>NEVADA IS ELIGIBLE FOR AN ABAWD TIME LIMIT WAIVER ON THE BASIS OF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</si>
  <si>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</si>
  <si>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</si>
  <si>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</si>
  <si>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</si>
  <si>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</si>
  <si>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</si>
  <si>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</si>
  <si>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</si>
  <si>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</si>
  <si>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</si>
  <si>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</si>
  <si>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</si>
  <si>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</si>
  <si>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</si>
  <si>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</si>
  <si>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</si>
  <si>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</si>
  <si>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</si>
  <si>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</si>
  <si>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</si>
  <si>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</si>
  <si>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</si>
  <si>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</si>
  <si>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</si>
  <si>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</si>
  <si>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</si>
  <si>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Labor Force Statistics from the Current Population Survey</t>
  </si>
  <si>
    <t>LNU01000000, LNU03000000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</si>
  <si>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</si>
  <si>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</si>
  <si>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</si>
  <si>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</si>
  <si>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</si>
  <si>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</si>
  <si>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</si>
  <si>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</si>
  <si>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Month</t>
  </si>
  <si>
    <t>Unemployment rate</t>
  </si>
  <si>
    <t>LAUST320000000000003,LAUST320000000000004,LAUST320000000000005,LAUST320000000000006,LAUST320000000000007,LAUST320000000000008,LAUST320000000000009</t>
  </si>
  <si>
    <t>2020 to 2022</t>
  </si>
  <si>
    <t>civilian noninstitutional population</t>
  </si>
  <si>
    <t>labor force participation rate</t>
  </si>
  <si>
    <t>employment-population ratio</t>
  </si>
  <si>
    <t>employment</t>
  </si>
  <si>
    <t>National Unemployment (in thousands)</t>
  </si>
  <si>
    <t>DEC 2020 - NOV 2022</t>
  </si>
  <si>
    <t>State 24-Month Unemployment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</si>
</sst>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(* #,##0_);_(* \(#,##0\);_(* &quot;-&quot;??_);_(@_)"/>
    <numFmt numFmtId="165" formatCode="#0.0"/>
    <numFmt numFmtId="166" formatCode="#0"/>
    <numFmt numFmtId="167" formatCode="0.0"/>
    <numFmt numFmtId="168" formatCode="0.000000"/>
    <numFmt numFmtId="169" formatCode="0.0000"/>
    <numFmt numFmtId="170" formatCode="0.0%"/>
  </numFmts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indexed="8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7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/>
    <xf numFmtId="0" fontId="7" fillId="0" borderId="0" xfId="0" applyFont="1"/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0" xfId="4" applyFont="1"/>
    <xf numFmtId="164" fontId="4" fillId="0" borderId="0" xfId="5" applyNumberFormat="1" applyFont="1"/>
    <xf numFmtId="0" fontId="4" fillId="0" borderId="0" xfId="4" applyFont="1"/>
    <xf numFmtId="2" fontId="4" fillId="0" borderId="0" xfId="4" applyNumberFormat="1" applyFont="1"/>
    <xf numFmtId="167" fontId="4" fillId="0" borderId="0" xfId="4" applyNumberFormat="1" applyFont="1"/>
    <xf numFmtId="0" fontId="4" fillId="0" borderId="0" xfId="3" applyFont="1"/>
    <xf numFmtId="0" fontId="9" fillId="0" borderId="0" xfId="3" applyFont="1"/>
    <xf numFmtId="0" fontId="3" fillId="0" borderId="0" xfId="4" applyFont="1" applyFill="1"/>
    <xf numFmtId="0" fontId="6" fillId="2" borderId="2" xfId="4" applyFont="1" applyFill="1" applyBorder="1" applyAlignment="1">
      <alignment horizontal="center"/>
    </xf>
    <xf numFmtId="164" fontId="3" fillId="0" borderId="0" xfId="5" applyNumberFormat="1" applyFont="1" applyAlignment="1">
      <alignment horizontal="center"/>
    </xf>
    <xf numFmtId="0" fontId="3" fillId="0" borderId="0" xfId="3" applyFont="1" applyFill="1" applyAlignment="1" applyProtection="1">
      <alignment horizontal="left"/>
      <protection locked="0"/>
    </xf>
    <xf numFmtId="164" fontId="7" fillId="0" borderId="0" xfId="2" applyNumberFormat="1" applyFont="1"/>
    <xf numFmtId="168" fontId="7" fillId="0" borderId="0" xfId="0" applyNumberFormat="1" applyFont="1"/>
    <xf numFmtId="169" fontId="7" fillId="0" borderId="0" xfId="0" applyNumberFormat="1" applyFont="1"/>
    <xf numFmtId="2" fontId="7" fillId="0" borderId="0" xfId="0" applyNumberFormat="1" applyFont="1"/>
    <xf numFmtId="167" fontId="11" fillId="0" borderId="0" xfId="0" applyNumberFormat="1" applyFont="1"/>
    <xf numFmtId="0" fontId="2" fillId="0" borderId="0" xfId="0" applyFont="1"/>
    <xf numFmtId="167" fontId="7" fillId="0" borderId="0" xfId="0" applyNumberFormat="1" applyFont="1"/>
    <xf numFmtId="0" fontId="3" fillId="0" borderId="0" xfId="3" applyNumberFormat="1" applyFont="1" applyFill="1" applyAlignment="1" applyProtection="1">
      <alignment horizontal="left"/>
      <protection locked="0"/>
    </xf>
    <xf numFmtId="0" fontId="4" fillId="0" borderId="0" xfId="0" applyFont="1" applyAlignment="1">
      <alignment horizontal="center"/>
    </xf>
    <xf numFmtId="0" fontId="12" fillId="0" borderId="0" xfId="0" applyFont="1"/>
    <xf numFmtId="0" fontId="4" fillId="0" borderId="0" xfId="0" applyFont="1" applyAlignment="1"/>
    <xf numFmtId="0" fontId="4" fillId="0" borderId="0" xfId="0" applyFont="1" applyFill="1"/>
    <xf numFmtId="17" fontId="4" fillId="0" borderId="0" xfId="0" applyNumberFormat="1" applyFont="1" applyFill="1" applyAlignment="1">
      <alignment horizontal="center"/>
    </xf>
    <xf numFmtId="164" fontId="4" fillId="0" borderId="0" xfId="2" applyNumberFormat="1" applyFont="1" applyFill="1"/>
    <xf numFmtId="0" fontId="14" fillId="0" borderId="0" xfId="0" applyFont="1"/>
    <xf numFmtId="0" fontId="7" fillId="0" borderId="0" xfId="0" applyFont="1" applyAlignment="1">
      <alignment horizontal="center"/>
    </xf>
    <xf numFmtId="0" fontId="1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Alignment="1"/>
    <xf numFmtId="0" fontId="6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right" wrapText="1"/>
    </xf>
    <xf numFmtId="0" fontId="6" fillId="0" borderId="0" xfId="0" applyFont="1" applyAlignment="1">
      <alignment horizontal="left"/>
    </xf>
    <xf numFmtId="166" fontId="13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6" fillId="0" borderId="0" xfId="0" applyFont="1" applyAlignment="1">
      <alignment horizontal="left" vertical="top" wrapText="1"/>
    </xf>
    <xf numFmtId="0" fontId="14" fillId="0" borderId="0" xfId="0" applyFont="1" applyAlignment="1">
      <alignment horizontal="left"/>
    </xf>
    <xf numFmtId="14" fontId="4" fillId="0" borderId="0" xfId="0" applyNumberFormat="1" applyFont="1"/>
    <xf numFmtId="0" fontId="13" fillId="0" borderId="0" xfId="0" applyFont="1" applyAlignment="1">
      <alignment horizontal="left"/>
    </xf>
    <xf numFmtId="164" fontId="7" fillId="0" borderId="0" xfId="5" applyNumberFormat="1" applyFont="1"/>
    <xf numFmtId="0" fontId="3" fillId="0" borderId="1" xfId="0" applyFont="1" applyBorder="1" applyAlignment="1">
      <alignment horizontal="center" vertical="center" wrapText="1"/>
    </xf>
    <xf numFmtId="17" fontId="4" fillId="0" borderId="0" xfId="0" applyNumberFormat="1" applyFont="1" applyAlignment="1">
      <alignment horizontal="center"/>
    </xf>
    <xf numFmtId="0" fontId="4" fillId="0" borderId="0" xfId="6" applyNumberFormat="1" applyFont="1"/>
    <xf numFmtId="167" fontId="4" fillId="0" borderId="0" xfId="0" applyNumberFormat="1" applyFont="1"/>
    <xf numFmtId="166" fontId="14" fillId="0" borderId="0" xfId="0" applyNumberFormat="1" applyFont="1" applyAlignment="1">
      <alignment horizontal="left"/>
    </xf>
    <xf numFmtId="164" fontId="14" fillId="0" borderId="0" xfId="5" applyNumberFormat="1" applyFont="1"/>
    <xf numFmtId="0" fontId="1" fillId="0" borderId="0" xfId="1" applyFont="1"/>
    <xf numFmtId="164" fontId="6" fillId="0" borderId="1" xfId="5" applyNumberFormat="1" applyFont="1" applyFill="1" applyBorder="1" applyAlignment="1">
      <alignment horizontal="left" wrapText="1"/>
    </xf>
    <xf numFmtId="0" fontId="6" fillId="0" borderId="0" xfId="0" applyFont="1" applyAlignment="1">
      <alignment horizontal="center" wrapText="1"/>
    </xf>
    <xf numFmtId="165" fontId="13" fillId="0" borderId="0" xfId="3" applyNumberFormat="1" applyFont="1" applyFill="1" applyAlignment="1">
      <alignment horizontal="right"/>
    </xf>
    <xf numFmtId="0" fontId="0" fillId="0" borderId="0" xfId="0" applyFont="1"/>
    <xf numFmtId="0" fontId="13" fillId="0" borderId="0" xfId="0" applyFont="1" applyAlignment="1">
      <alignment horizontal="left" vertical="top"/>
    </xf>
    <xf numFmtId="170" fontId="4" fillId="0" borderId="0" xfId="6" applyNumberFormat="1" applyFont="1"/>
    <xf numFmtId="0" fontId="3" fillId="0" borderId="0" xfId="3" applyNumberFormat="1" applyFont="1" applyFill="1" applyAlignment="1" applyProtection="1">
      <alignment horizontal="left" wrapText="1"/>
      <protection locked="0"/>
    </xf>
    <xf numFmtId="0" fontId="3" fillId="0" borderId="0" xfId="4" applyFont="1" applyAlignment="1">
      <alignment horizontal="center"/>
    </xf>
    <xf numFmtId="164" fontId="3" fillId="0" borderId="0" xfId="5" applyNumberFormat="1" applyFont="1" applyAlignment="1">
      <alignment horizontal="center"/>
    </xf>
    <xf numFmtId="164" fontId="6" fillId="2" borderId="3" xfId="5" applyNumberFormat="1" applyFont="1" applyFill="1" applyBorder="1" applyAlignment="1">
      <alignment horizontal="center"/>
    </xf>
    <xf numFmtId="164" fontId="6" fillId="2" borderId="4" xfId="5" applyNumberFormat="1" applyFont="1" applyFill="1" applyBorder="1" applyAlignment="1">
      <alignment horizontal="center"/>
    </xf>
    <xf numFmtId="0" fontId="6" fillId="2" borderId="3" xfId="4" applyFont="1" applyFill="1" applyBorder="1" applyAlignment="1">
      <alignment horizontal="center"/>
    </xf>
    <xf numFmtId="0" fontId="6" fillId="2" borderId="5" xfId="4" applyFont="1" applyFill="1" applyBorder="1" applyAlignment="1">
      <alignment horizontal="center"/>
    </xf>
    <xf numFmtId="0" fontId="6" fillId="2" borderId="4" xfId="4" applyFont="1" applyFill="1" applyBorder="1" applyAlignment="1">
      <alignment horizontal="center"/>
    </xf>
    <xf numFmtId="0" fontId="6" fillId="0" borderId="0" xfId="0" applyFont="1" applyAlignment="1">
      <alignment horizontal="left" vertical="top"/>
    </xf>
  </cellXfs>
  <cellStyles count="8">
    <cellStyle name="Comma" xfId="2" builtinId="3"/>
    <cellStyle name="Comma 2" xfId="5" xr:uid="{00000000-0005-0000-0000-000001000000}"/>
    <cellStyle name="Hyperlink" xfId="1" builtinId="8"/>
    <cellStyle name="Normal" xfId="0" builtinId="0"/>
    <cellStyle name="Normal 2 2" xfId="3" xr:uid="{00000000-0005-0000-0000-000004000000}"/>
    <cellStyle name="Normal 3" xfId="7" xr:uid="{67F0D4A4-9BE8-4808-BBC4-DDB8D235B7EF}"/>
    <cellStyle name="Normal_Book4" xfId="4" xr:uid="{00000000-0005-0000-0000-000005000000}"/>
    <cellStyle name="Percent" xfId="6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zoomScale="80" zoomScaleNormal="80" workbookViewId="0">
      <selection activeCell="C28" sqref="C28"/>
    </sheetView>
  </sheetViews>
  <sheetFormatPr defaultColWidth="8.85546875" defaultRowHeight="15" x14ac:dyDescent="0.25"/>
  <cols>
    <col min="1" max="1" width="26.5703125" style="4" customWidth="1"/>
    <col min="2" max="13" width="14.85546875" style="4" customWidth="1"/>
    <col min="14" max="14" width="8.85546875" style="23"/>
    <col min="15" max="16384" width="8.85546875" style="3"/>
  </cols>
  <sheetData>
    <row r="1" spans="1:14" s="13" customFormat="1" x14ac:dyDescent="0.25">
      <c r="A1" s="7" t="s">
        <v>34</v>
      </c>
      <c r="B1" s="8"/>
      <c r="C1" s="8"/>
      <c r="D1" s="8"/>
      <c r="E1" s="8"/>
      <c r="F1" s="9"/>
      <c r="G1" s="9"/>
      <c r="H1" s="9"/>
      <c r="I1" s="9"/>
      <c r="J1" s="10"/>
      <c r="K1" s="9"/>
      <c r="L1" s="11"/>
      <c r="M1" s="9"/>
      <c r="N1" s="12"/>
    </row>
    <row r="2" spans="1:14" s="13" customFormat="1" x14ac:dyDescent="0.25">
      <c r="A2" s="14" t="s">
        <v>80</v>
      </c>
      <c r="B2" s="8"/>
      <c r="C2" s="8"/>
      <c r="D2" s="8"/>
      <c r="E2" s="8"/>
      <c r="F2" s="9"/>
      <c r="G2" s="9"/>
      <c r="H2" s="9"/>
      <c r="I2" s="9"/>
      <c r="J2" s="10"/>
      <c r="K2" s="9"/>
      <c r="L2" s="11"/>
      <c r="M2" s="9"/>
      <c r="N2" s="12"/>
    </row>
    <row r="3" spans="1:14" s="13" customFormat="1" x14ac:dyDescent="0.25">
      <c r="A3" s="7" t="s">
        <v>35</v>
      </c>
      <c r="B3" s="8"/>
      <c r="C3" s="8"/>
      <c r="D3" s="8"/>
      <c r="E3" s="8"/>
      <c r="F3" s="9"/>
      <c r="G3" s="9"/>
      <c r="H3" s="9"/>
      <c r="I3" s="9"/>
      <c r="J3" s="10"/>
      <c r="K3" s="9"/>
      <c r="L3" s="11"/>
      <c r="M3" s="9"/>
      <c r="N3" s="12"/>
    </row>
    <row r="4" spans="1:14" s="13" customFormat="1" x14ac:dyDescent="0.25">
      <c r="A4" s="7"/>
      <c r="B4" s="8"/>
      <c r="C4" s="8"/>
      <c r="D4" s="8"/>
      <c r="E4" s="8"/>
      <c r="F4" s="9"/>
      <c r="G4" s="9"/>
      <c r="H4" s="9"/>
      <c r="I4" s="9"/>
      <c r="J4" s="10"/>
      <c r="K4" s="9"/>
      <c r="L4" s="11"/>
      <c r="M4" s="9"/>
      <c r="N4" s="12"/>
    </row>
    <row r="5" spans="1:14" s="13" customFormat="1" x14ac:dyDescent="0.25">
      <c r="A5" s="15" t="s">
        <v>36</v>
      </c>
      <c r="B5" s="8" t="s">
        <v>37</v>
      </c>
      <c r="C5" s="8"/>
      <c r="D5" s="8"/>
      <c r="E5" s="8"/>
      <c r="F5" s="9"/>
      <c r="G5" s="9"/>
      <c r="H5" s="9"/>
      <c r="I5" s="9"/>
      <c r="J5" s="10"/>
      <c r="K5" s="9"/>
      <c r="L5" s="11"/>
      <c r="M5" s="9"/>
      <c r="N5" s="12"/>
    </row>
    <row r="6" spans="1:14" s="13" customFormat="1" x14ac:dyDescent="0.25">
      <c r="A6" s="15" t="s">
        <v>38</v>
      </c>
      <c r="B6" s="8" t="s">
        <v>39</v>
      </c>
      <c r="C6" s="8"/>
      <c r="D6" s="8"/>
      <c r="E6" s="8"/>
      <c r="F6" s="9"/>
      <c r="G6" s="9"/>
      <c r="H6" s="9"/>
      <c r="I6" s="9"/>
      <c r="J6" s="10"/>
      <c r="K6" s="9"/>
      <c r="L6" s="11"/>
      <c r="M6" s="9"/>
      <c r="N6" s="12"/>
    </row>
    <row r="7" spans="1:14" s="13" customFormat="1" x14ac:dyDescent="0.25">
      <c r="A7" s="15" t="s">
        <v>40</v>
      </c>
      <c r="B7" s="8" t="s">
        <v>41</v>
      </c>
      <c r="C7" s="8"/>
      <c r="D7" s="8"/>
      <c r="E7" s="8"/>
      <c r="F7" s="9"/>
      <c r="G7" s="9"/>
      <c r="H7" s="9"/>
      <c r="I7" s="9"/>
      <c r="J7" s="10"/>
      <c r="K7" s="9"/>
      <c r="L7" s="11"/>
      <c r="M7" s="9"/>
      <c r="N7" s="12"/>
    </row>
    <row r="8" spans="1:14" s="13" customFormat="1" x14ac:dyDescent="0.25">
      <c r="A8" s="15" t="s">
        <v>42</v>
      </c>
      <c r="B8" s="8" t="s">
        <v>43</v>
      </c>
      <c r="C8" s="8"/>
      <c r="D8" s="8"/>
      <c r="E8" s="8"/>
      <c r="F8" s="9"/>
      <c r="G8" s="9"/>
      <c r="H8" s="9"/>
      <c r="I8" s="9"/>
      <c r="J8" s="10"/>
      <c r="K8" s="9"/>
      <c r="L8" s="11"/>
      <c r="M8" s="9"/>
      <c r="N8" s="12"/>
    </row>
    <row r="9" spans="1:14" s="13" customFormat="1" x14ac:dyDescent="0.25">
      <c r="A9" s="7"/>
      <c r="B9" s="8"/>
      <c r="C9" s="8"/>
      <c r="D9" s="8"/>
      <c r="E9" s="8"/>
      <c r="F9" s="9"/>
      <c r="G9" s="9"/>
      <c r="H9" s="9"/>
      <c r="I9" s="9"/>
      <c r="J9" s="10"/>
      <c r="K9" s="9"/>
      <c r="L9" s="11"/>
      <c r="M9" s="9"/>
      <c r="N9" s="12"/>
    </row>
    <row r="10" spans="1:14" s="13" customFormat="1" x14ac:dyDescent="0.25">
      <c r="A10" s="7"/>
      <c r="B10" s="65" t="s">
        <v>44</v>
      </c>
      <c r="C10" s="66"/>
      <c r="D10" s="65" t="s">
        <v>45</v>
      </c>
      <c r="E10" s="66"/>
      <c r="F10" s="67" t="s">
        <v>46</v>
      </c>
      <c r="G10" s="68"/>
      <c r="H10" s="68"/>
      <c r="I10" s="69"/>
      <c r="J10" s="67" t="s">
        <v>47</v>
      </c>
      <c r="K10" s="69"/>
      <c r="L10" s="67" t="s">
        <v>48</v>
      </c>
      <c r="M10" s="69"/>
      <c r="N10" s="12"/>
    </row>
    <row r="11" spans="1:14" s="13" customFormat="1" x14ac:dyDescent="0.25">
      <c r="A11" s="7"/>
      <c r="B11" s="64" t="str">
        <f>$A$2</f>
        <v>DEC 2020 - NOV 2022</v>
      </c>
      <c r="C11" s="64"/>
      <c r="D11" s="64" t="str">
        <f t="shared" ref="D11" si="0">$A$2</f>
        <v>DEC 2020 - NOV 2022</v>
      </c>
      <c r="E11" s="64"/>
      <c r="F11" s="64" t="str">
        <f t="shared" ref="F11" si="1">$A$2</f>
        <v>DEC 2020 - NOV 2022</v>
      </c>
      <c r="G11" s="64"/>
      <c r="H11" s="64" t="str">
        <f t="shared" ref="H11" si="2">$A$2</f>
        <v>DEC 2020 - NOV 2022</v>
      </c>
      <c r="I11" s="64"/>
      <c r="J11" s="64" t="str">
        <f t="shared" ref="J11" si="3">$A$2</f>
        <v>DEC 2020 - NOV 2022</v>
      </c>
      <c r="K11" s="64"/>
      <c r="L11" s="64" t="str">
        <f t="shared" ref="L11" si="4">$A$2</f>
        <v>DEC 2020 - NOV 2022</v>
      </c>
      <c r="M11" s="64"/>
      <c r="N11" s="12"/>
    </row>
    <row r="12" spans="1:14" s="13" customFormat="1" x14ac:dyDescent="0.25">
      <c r="A12" s="7"/>
      <c r="B12" s="16"/>
      <c r="C12" s="16"/>
      <c r="D12" s="16"/>
      <c r="E12" s="16"/>
      <c r="F12" s="64" t="s">
        <v>49</v>
      </c>
      <c r="G12" s="64"/>
      <c r="H12" s="64" t="s">
        <v>49</v>
      </c>
      <c r="I12" s="64"/>
      <c r="J12" s="64" t="s">
        <v>49</v>
      </c>
      <c r="K12" s="64"/>
      <c r="L12" s="64" t="s">
        <v>49</v>
      </c>
      <c r="M12" s="64"/>
      <c r="N12" s="12"/>
    </row>
    <row r="13" spans="1:14" s="13" customFormat="1" x14ac:dyDescent="0.25">
      <c r="A13" s="7"/>
      <c r="B13" s="64" t="s">
        <v>50</v>
      </c>
      <c r="C13" s="64"/>
      <c r="D13" s="64" t="s">
        <v>51</v>
      </c>
      <c r="E13" s="64"/>
      <c r="F13" s="63" t="s">
        <v>52</v>
      </c>
      <c r="G13" s="63"/>
      <c r="H13" s="63" t="s">
        <v>52</v>
      </c>
      <c r="I13" s="63"/>
      <c r="J13" s="63" t="s">
        <v>52</v>
      </c>
      <c r="K13" s="63"/>
      <c r="L13" s="63" t="s">
        <v>52</v>
      </c>
      <c r="M13" s="63"/>
      <c r="N13" s="12"/>
    </row>
    <row r="14" spans="1:14" s="13" customFormat="1" x14ac:dyDescent="0.25">
      <c r="A14" s="7"/>
      <c r="B14" s="64" t="s">
        <v>25</v>
      </c>
      <c r="C14" s="64"/>
      <c r="D14" s="64" t="s">
        <v>53</v>
      </c>
      <c r="E14" s="64"/>
      <c r="F14" s="63" t="s">
        <v>54</v>
      </c>
      <c r="G14" s="63"/>
      <c r="H14" s="63" t="s">
        <v>55</v>
      </c>
      <c r="I14" s="63"/>
      <c r="J14" s="63" t="s">
        <v>56</v>
      </c>
      <c r="K14" s="63"/>
      <c r="L14" s="63" t="s">
        <v>57</v>
      </c>
      <c r="M14" s="63"/>
      <c r="N14" s="12"/>
    </row>
    <row r="15" spans="1:14" s="13" customFormat="1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 x14ac:dyDescent="0.25">
      <c r="A16" s="17" t="s">
        <v>32</v>
      </c>
      <c r="B16" s="18">
        <f>State!N23</f>
        <v>36443455</v>
      </c>
      <c r="C16" s="18"/>
      <c r="D16" s="18">
        <f>State!O23</f>
        <v>2289628</v>
      </c>
      <c r="F16" s="19">
        <f>D16/B16</f>
        <v>6.2826864247640626E-2</v>
      </c>
      <c r="H16" s="20">
        <f>TRUNC(F16,4)</f>
        <v>6.2799999999999995E-2</v>
      </c>
      <c r="J16" s="21">
        <f>H16*100</f>
        <v>6.2799999999999994</v>
      </c>
      <c r="L16" s="22">
        <f>ROUND(J16,1)</f>
        <v>6.3</v>
      </c>
    </row>
    <row r="17" spans="1:12" x14ac:dyDescent="0.25">
      <c r="F17" s="19"/>
      <c r="H17" s="20"/>
      <c r="J17" s="21"/>
      <c r="L17" s="24"/>
    </row>
    <row r="18" spans="1:12" x14ac:dyDescent="0.25">
      <c r="F18" s="19"/>
      <c r="H18" s="20"/>
      <c r="J18" s="21"/>
      <c r="L18" s="24"/>
    </row>
    <row r="19" spans="1:12" ht="30" x14ac:dyDescent="0.25">
      <c r="A19" s="62" t="s">
        <v>79</v>
      </c>
      <c r="B19" s="18">
        <f>National!J25</f>
        <v>3901686</v>
      </c>
      <c r="C19" s="18"/>
      <c r="D19" s="18">
        <f>National!K25</f>
        <v>180483</v>
      </c>
      <c r="F19" s="19">
        <f>D19/B19</f>
        <v>4.6257694750423281E-2</v>
      </c>
      <c r="H19" s="20">
        <f>TRUNC(F19,4)</f>
        <v>4.6199999999999998E-2</v>
      </c>
      <c r="J19" s="21">
        <f>H19*100</f>
        <v>4.62</v>
      </c>
      <c r="L19" s="24">
        <f>ROUND(J19,1)</f>
        <v>4.5999999999999996</v>
      </c>
    </row>
    <row r="20" spans="1:12" x14ac:dyDescent="0.25">
      <c r="A20" s="25" t="s">
        <v>58</v>
      </c>
      <c r="H20" s="20">
        <f>TRUNC(H19*1.2,4)</f>
        <v>5.5399999999999998E-2</v>
      </c>
      <c r="J20" s="21">
        <f>H20*100</f>
        <v>5.54</v>
      </c>
      <c r="L20" s="22">
        <f>ROUND(J20,1)</f>
        <v>5.5</v>
      </c>
    </row>
    <row r="23" spans="1:12" x14ac:dyDescent="0.25">
      <c r="A23" s="4" t="s">
        <v>59</v>
      </c>
    </row>
    <row r="24" spans="1:12" x14ac:dyDescent="0.25">
      <c r="A24" s="4" t="s">
        <v>60</v>
      </c>
    </row>
  </sheetData>
  <mergeCells count="27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9"/>
  <sheetViews>
    <sheetView tabSelected="1" zoomScale="80" zoomScaleNormal="80" workbookViewId="0">
      <selection activeCell="H40" sqref="H40"/>
    </sheetView>
  </sheetViews>
  <sheetFormatPr defaultColWidth="8.85546875" defaultRowHeight="15" x14ac:dyDescent="0.25"/>
  <cols>
    <col min="1" max="1" width="21.85546875" style="32" customWidth="1"/>
    <col min="2" max="2" width="11.7109375" style="32" customWidth="1"/>
    <col min="3" max="3" width="15.5703125" style="54" customWidth="1"/>
    <col min="4" max="4" width="16.85546875" style="54" customWidth="1"/>
    <col min="5" max="5" width="18" style="32" customWidth="1"/>
    <col min="6" max="6" width="8.5703125" style="32" customWidth="1"/>
    <col min="7" max="7" width="7.85546875" style="33" customWidth="1"/>
    <col min="8" max="8" width="17.42578125" style="33" customWidth="1"/>
    <col min="9" max="9" width="15.140625" style="33" customWidth="1"/>
    <col min="10" max="10" width="13.85546875" style="4" customWidth="1"/>
    <col min="11" max="11" width="12.5703125" style="4" customWidth="1"/>
    <col min="12" max="12" width="18.42578125" style="4" customWidth="1"/>
    <col min="13" max="13" width="22.5703125" style="4" customWidth="1"/>
    <col min="14" max="14" width="8.85546875" style="59"/>
    <col min="15" max="15" width="11.140625" style="59" customWidth="1"/>
    <col min="16" max="16" width="12.5703125" style="59" customWidth="1"/>
    <col min="17" max="17" width="9.85546875" style="59" customWidth="1"/>
    <col min="18" max="16384" width="8.85546875" style="59"/>
  </cols>
  <sheetData>
    <row r="1" spans="1:13" s="27" customFormat="1" x14ac:dyDescent="0.25">
      <c r="A1" s="41" t="s">
        <v>61</v>
      </c>
      <c r="B1" s="4"/>
      <c r="C1" s="4"/>
      <c r="D1" s="4"/>
      <c r="E1" s="4"/>
      <c r="F1" s="4"/>
      <c r="G1" s="26"/>
      <c r="H1" s="26"/>
      <c r="I1" s="26"/>
      <c r="J1" s="1"/>
      <c r="K1" s="1"/>
      <c r="L1" s="1"/>
      <c r="M1" s="1"/>
    </row>
    <row r="2" spans="1:13" s="27" customFormat="1" x14ac:dyDescent="0.25">
      <c r="A2" s="41" t="s">
        <v>0</v>
      </c>
      <c r="B2" s="4"/>
      <c r="C2" s="4"/>
      <c r="D2" s="4"/>
      <c r="E2" s="4"/>
      <c r="F2" s="4"/>
      <c r="G2" s="26"/>
      <c r="H2" s="26"/>
      <c r="I2" s="26"/>
      <c r="J2" s="1"/>
      <c r="K2" s="1"/>
      <c r="L2" s="1"/>
      <c r="M2" s="1"/>
    </row>
    <row r="3" spans="1:13" s="27" customFormat="1" ht="15" customHeight="1" x14ac:dyDescent="0.25">
      <c r="A3" s="4"/>
      <c r="B3" s="4"/>
      <c r="C3" s="4"/>
      <c r="D3" s="4"/>
      <c r="E3" s="4"/>
      <c r="F3" s="4"/>
      <c r="G3" s="26"/>
      <c r="H3" s="26"/>
      <c r="I3" s="26"/>
      <c r="J3" s="1"/>
      <c r="K3" s="1"/>
      <c r="L3" s="1"/>
      <c r="M3" s="1"/>
    </row>
    <row r="4" spans="1:13" s="27" customFormat="1" ht="15" customHeight="1" x14ac:dyDescent="0.25">
      <c r="A4" s="70" t="s">
        <v>1</v>
      </c>
      <c r="B4" s="60" t="s">
        <v>62</v>
      </c>
      <c r="C4" s="4"/>
      <c r="D4" s="4"/>
      <c r="E4" s="4"/>
      <c r="F4" s="4"/>
      <c r="G4" s="45"/>
      <c r="H4" s="26"/>
      <c r="I4" s="26"/>
      <c r="J4" s="45"/>
      <c r="K4" s="1"/>
      <c r="L4" s="1"/>
      <c r="M4" s="1"/>
    </row>
    <row r="5" spans="1:13" s="27" customFormat="1" ht="15" customHeight="1" x14ac:dyDescent="0.25">
      <c r="A5" s="70" t="s">
        <v>2</v>
      </c>
      <c r="B5" s="36"/>
      <c r="C5" s="4"/>
      <c r="D5" s="4"/>
      <c r="E5" s="4"/>
      <c r="F5" s="4"/>
      <c r="G5" s="26"/>
      <c r="H5" s="26"/>
      <c r="I5" s="26"/>
      <c r="J5" s="46"/>
      <c r="K5" s="46"/>
      <c r="L5" s="1"/>
      <c r="M5" s="1"/>
    </row>
    <row r="6" spans="1:13" s="27" customFormat="1" ht="15" customHeight="1" x14ac:dyDescent="0.25">
      <c r="A6" s="70" t="s">
        <v>63</v>
      </c>
      <c r="B6" s="60" t="s">
        <v>64</v>
      </c>
      <c r="C6" s="4"/>
      <c r="D6" s="4"/>
      <c r="E6" s="4"/>
      <c r="F6" s="4"/>
      <c r="G6" s="26"/>
      <c r="H6" s="26"/>
      <c r="I6" s="26"/>
      <c r="J6" s="1"/>
      <c r="K6" s="1"/>
      <c r="L6" s="1"/>
      <c r="M6" s="1"/>
    </row>
    <row r="7" spans="1:13" s="27" customFormat="1" ht="15" customHeight="1" x14ac:dyDescent="0.25">
      <c r="A7" s="70" t="s">
        <v>65</v>
      </c>
      <c r="B7" s="60" t="s">
        <v>66</v>
      </c>
      <c r="C7" s="4"/>
      <c r="D7" s="4"/>
      <c r="E7" s="4"/>
      <c r="F7" s="4"/>
      <c r="G7" s="45"/>
      <c r="H7" s="26"/>
      <c r="I7" s="26"/>
      <c r="J7" s="1"/>
      <c r="K7" s="1"/>
      <c r="L7" s="1"/>
      <c r="M7" s="1"/>
    </row>
    <row r="8" spans="1:13" s="27" customFormat="1" ht="15" customHeight="1" x14ac:dyDescent="0.25">
      <c r="A8" s="70" t="s">
        <v>67</v>
      </c>
      <c r="B8" s="60" t="s">
        <v>68</v>
      </c>
      <c r="C8" s="4"/>
      <c r="D8" s="4"/>
      <c r="E8" s="4"/>
      <c r="F8" s="4"/>
      <c r="G8" s="26"/>
      <c r="H8" s="26"/>
      <c r="I8" s="26"/>
      <c r="J8" s="1"/>
      <c r="K8" s="1"/>
      <c r="L8" s="1"/>
      <c r="M8" s="1"/>
    </row>
    <row r="9" spans="1:13" s="27" customFormat="1" ht="14.45" customHeight="1" x14ac:dyDescent="0.25">
      <c r="A9" s="70" t="s">
        <v>69</v>
      </c>
      <c r="B9" s="60" t="s">
        <v>70</v>
      </c>
      <c r="C9" s="4"/>
      <c r="D9" s="4"/>
      <c r="E9" s="4"/>
      <c r="F9" s="4"/>
      <c r="G9" s="26"/>
      <c r="H9" s="26"/>
      <c r="I9" s="26"/>
      <c r="J9" s="1"/>
      <c r="K9" s="1"/>
      <c r="L9" s="1"/>
      <c r="M9" s="1"/>
    </row>
    <row r="10" spans="1:13" s="27" customFormat="1" x14ac:dyDescent="0.25">
      <c r="A10" s="70" t="s">
        <v>4</v>
      </c>
      <c r="B10" s="47" t="s">
        <v>74</v>
      </c>
      <c r="C10" s="4"/>
      <c r="D10" s="4"/>
      <c r="E10" s="4"/>
      <c r="F10" s="4"/>
      <c r="I10" s="1"/>
      <c r="J10" s="1"/>
      <c r="K10" s="1"/>
      <c r="L10" s="1"/>
      <c r="M10" s="2"/>
    </row>
    <row r="11" spans="1:13" s="27" customFormat="1" x14ac:dyDescent="0.25">
      <c r="A11" s="44"/>
      <c r="B11" s="47"/>
      <c r="C11" s="4"/>
      <c r="D11" s="4"/>
      <c r="E11" s="4"/>
      <c r="F11" s="4"/>
      <c r="I11" s="1"/>
      <c r="J11" s="1"/>
      <c r="K11" s="1"/>
      <c r="L11" s="1"/>
      <c r="M11" s="2"/>
    </row>
    <row r="12" spans="1:13" s="27" customFormat="1" x14ac:dyDescent="0.25">
      <c r="A12" s="55"/>
      <c r="B12" s="47"/>
      <c r="C12" s="48"/>
      <c r="D12" s="48"/>
      <c r="E12" s="32"/>
      <c r="F12" s="4"/>
      <c r="G12" s="26"/>
      <c r="H12" s="5" t="s">
        <v>33</v>
      </c>
      <c r="I12" s="1"/>
      <c r="J12" s="1"/>
      <c r="K12" s="1"/>
      <c r="L12" s="1"/>
      <c r="M12" s="2"/>
    </row>
    <row r="13" spans="1:13" s="27" customFormat="1" ht="56.25" customHeight="1" thickBot="1" x14ac:dyDescent="0.3">
      <c r="A13" s="39" t="s">
        <v>5</v>
      </c>
      <c r="B13" s="39" t="s">
        <v>71</v>
      </c>
      <c r="C13" s="56" t="s">
        <v>3</v>
      </c>
      <c r="D13" s="56" t="s">
        <v>6</v>
      </c>
      <c r="E13" s="39" t="s">
        <v>72</v>
      </c>
      <c r="F13" s="1"/>
      <c r="G13" s="1"/>
      <c r="H13" s="49" t="s">
        <v>28</v>
      </c>
      <c r="I13" s="49" t="s">
        <v>29</v>
      </c>
      <c r="J13" s="49" t="s">
        <v>3</v>
      </c>
      <c r="K13" s="49" t="s">
        <v>6</v>
      </c>
      <c r="L13" s="49" t="s">
        <v>30</v>
      </c>
      <c r="M13" s="49" t="s">
        <v>31</v>
      </c>
    </row>
    <row r="14" spans="1:13" s="27" customFormat="1" ht="20.25" customHeight="1" thickTop="1" x14ac:dyDescent="0.25">
      <c r="A14" s="57">
        <v>2020</v>
      </c>
      <c r="B14" s="57" t="s">
        <v>7</v>
      </c>
      <c r="C14" s="42">
        <v>163497</v>
      </c>
      <c r="D14" s="42">
        <v>6504</v>
      </c>
      <c r="E14" s="58">
        <v>4</v>
      </c>
      <c r="F14" s="61"/>
      <c r="H14" s="50">
        <v>43831</v>
      </c>
      <c r="I14" s="50">
        <v>44531</v>
      </c>
      <c r="J14" s="8">
        <f>SUM(C14:C37)</f>
        <v>3863355</v>
      </c>
      <c r="K14" s="8">
        <f>SUM(D14:D37)</f>
        <v>258850</v>
      </c>
      <c r="L14" s="51">
        <f>ROUND(TRUNC(K14/J14, 4)*100, 1)</f>
        <v>6.7</v>
      </c>
      <c r="M14" s="51">
        <f>ROUND(TRUNC(TRUNC(K14/J14, 4) * 1.2, 4) * 100, 1)</f>
        <v>8</v>
      </c>
    </row>
    <row r="15" spans="1:13" s="27" customFormat="1" ht="13.7" customHeight="1" x14ac:dyDescent="0.25">
      <c r="A15" s="57">
        <v>2020</v>
      </c>
      <c r="B15" s="57" t="s">
        <v>8</v>
      </c>
      <c r="C15" s="42">
        <v>164235</v>
      </c>
      <c r="D15" s="42">
        <v>6218</v>
      </c>
      <c r="E15" s="58">
        <v>3.8</v>
      </c>
      <c r="F15" s="61"/>
      <c r="H15" s="50">
        <v>43862</v>
      </c>
      <c r="I15" s="50">
        <v>44562</v>
      </c>
      <c r="J15" s="8">
        <f t="shared" ref="J15:K19" si="0">SUM(C15:C38)</f>
        <v>3862683</v>
      </c>
      <c r="K15" s="8">
        <f t="shared" si="0"/>
        <v>259553</v>
      </c>
      <c r="L15" s="51">
        <f>ROUND(TRUNC(K15/J15, 4)*100, 1)</f>
        <v>6.7</v>
      </c>
      <c r="M15" s="51">
        <f>ROUND(TRUNC(TRUNC(K15/J15, 4) * 1.2, 4) * 100, 1)</f>
        <v>8.1</v>
      </c>
    </row>
    <row r="16" spans="1:13" s="27" customFormat="1" ht="13.7" customHeight="1" x14ac:dyDescent="0.25">
      <c r="A16" s="57">
        <v>2020</v>
      </c>
      <c r="B16" s="57" t="s">
        <v>9</v>
      </c>
      <c r="C16" s="42">
        <v>162537</v>
      </c>
      <c r="D16" s="42">
        <v>7370</v>
      </c>
      <c r="E16" s="58">
        <v>4.5</v>
      </c>
      <c r="F16" s="61"/>
      <c r="H16" s="50">
        <v>43891</v>
      </c>
      <c r="I16" s="50">
        <v>44593</v>
      </c>
      <c r="J16" s="8">
        <f t="shared" si="0"/>
        <v>3862173</v>
      </c>
      <c r="K16" s="8">
        <f t="shared" si="0"/>
        <v>260117</v>
      </c>
      <c r="L16" s="51">
        <f t="shared" ref="L16" si="1">ROUND(TRUNC(K16/J16, 4)*100, 1)</f>
        <v>6.7</v>
      </c>
      <c r="M16" s="51">
        <f t="shared" ref="M16" si="2">ROUND(TRUNC(TRUNC(K16/J16, 4) * 1.2, 4) * 100, 1)</f>
        <v>8.1</v>
      </c>
    </row>
    <row r="17" spans="1:13" ht="13.7" customHeight="1" x14ac:dyDescent="0.25">
      <c r="A17" s="57">
        <v>2020</v>
      </c>
      <c r="B17" s="57" t="s">
        <v>10</v>
      </c>
      <c r="C17" s="42">
        <v>155830</v>
      </c>
      <c r="D17" s="42">
        <v>22504</v>
      </c>
      <c r="E17" s="58">
        <v>14.4</v>
      </c>
      <c r="F17" s="61"/>
      <c r="H17" s="50">
        <v>43922</v>
      </c>
      <c r="I17" s="50">
        <v>44621</v>
      </c>
      <c r="J17" s="8">
        <f t="shared" si="0"/>
        <v>3863910</v>
      </c>
      <c r="K17" s="8">
        <f t="shared" si="0"/>
        <v>258915</v>
      </c>
      <c r="L17" s="51">
        <f>ROUND(TRUNC(K17/J17, 4)*100, 1)</f>
        <v>6.7</v>
      </c>
      <c r="M17" s="51">
        <f>ROUND(TRUNC(TRUNC(K17/J17, 4) * 1.2, 4) * 100, 1)</f>
        <v>8</v>
      </c>
    </row>
    <row r="18" spans="1:13" ht="13.7" customHeight="1" x14ac:dyDescent="0.25">
      <c r="A18" s="57">
        <v>2020</v>
      </c>
      <c r="B18" s="57" t="s">
        <v>11</v>
      </c>
      <c r="C18" s="42">
        <v>157975</v>
      </c>
      <c r="D18" s="42">
        <v>20514</v>
      </c>
      <c r="E18" s="58">
        <v>13</v>
      </c>
      <c r="F18" s="61"/>
      <c r="H18" s="50">
        <v>43952</v>
      </c>
      <c r="I18" s="50">
        <v>44652</v>
      </c>
      <c r="J18" s="8">
        <f t="shared" si="0"/>
        <v>3871529</v>
      </c>
      <c r="K18" s="8">
        <f t="shared" ref="K18" si="3">SUM(D18:D41)</f>
        <v>241869</v>
      </c>
      <c r="L18" s="51">
        <f t="shared" ref="L18" si="4">ROUND(TRUNC(K18/J18, 4)*100, 1)</f>
        <v>6.2</v>
      </c>
      <c r="M18" s="51">
        <f t="shared" ref="M18" si="5">ROUND(TRUNC(TRUNC(K18/J18, 4) * 1.2, 4) * 100, 1)</f>
        <v>7.5</v>
      </c>
    </row>
    <row r="19" spans="1:13" ht="13.7" customHeight="1" x14ac:dyDescent="0.25">
      <c r="A19" s="57">
        <v>2020</v>
      </c>
      <c r="B19" s="57" t="s">
        <v>12</v>
      </c>
      <c r="C19" s="42">
        <v>160883</v>
      </c>
      <c r="D19" s="42">
        <v>18072</v>
      </c>
      <c r="E19" s="58">
        <v>11.2</v>
      </c>
      <c r="F19" s="61"/>
      <c r="H19" s="50">
        <v>43983</v>
      </c>
      <c r="I19" s="50">
        <v>44682</v>
      </c>
      <c r="J19" s="8">
        <f t="shared" si="0"/>
        <v>3877711</v>
      </c>
      <c r="K19" s="8">
        <f t="shared" si="0"/>
        <v>226903</v>
      </c>
      <c r="L19" s="52">
        <f t="shared" ref="L19:L22" si="6">ROUND(TRUNC((K19/J19),4)*100,1)</f>
        <v>5.9</v>
      </c>
      <c r="M19" s="52">
        <f t="shared" ref="M19:M22" si="7">ROUND(120*TRUNC(K19/J19,4),1)</f>
        <v>7</v>
      </c>
    </row>
    <row r="20" spans="1:13" ht="13.7" customHeight="1" x14ac:dyDescent="0.25">
      <c r="A20" s="57">
        <v>2020</v>
      </c>
      <c r="B20" s="57" t="s">
        <v>13</v>
      </c>
      <c r="C20" s="42">
        <v>161374</v>
      </c>
      <c r="D20" s="42">
        <v>16882</v>
      </c>
      <c r="E20" s="58">
        <v>10.5</v>
      </c>
      <c r="F20" s="61"/>
      <c r="H20" s="50">
        <v>44013</v>
      </c>
      <c r="I20" s="50">
        <v>44713</v>
      </c>
      <c r="J20" s="8">
        <f t="shared" ref="J20:J22" si="8">SUM(C20:C43)</f>
        <v>3881840</v>
      </c>
      <c r="K20" s="8">
        <f t="shared" ref="K20:K22" si="9">SUM(D20:D43)</f>
        <v>215165</v>
      </c>
      <c r="L20" s="52">
        <f t="shared" si="6"/>
        <v>5.5</v>
      </c>
      <c r="M20" s="52">
        <f t="shared" si="7"/>
        <v>6.6</v>
      </c>
    </row>
    <row r="21" spans="1:13" ht="13.7" customHeight="1" x14ac:dyDescent="0.25">
      <c r="A21" s="57">
        <v>2020</v>
      </c>
      <c r="B21" s="57" t="s">
        <v>14</v>
      </c>
      <c r="C21" s="42">
        <v>160966</v>
      </c>
      <c r="D21" s="42">
        <v>13742</v>
      </c>
      <c r="E21" s="58">
        <v>8.5</v>
      </c>
      <c r="F21" s="61"/>
      <c r="H21" s="50">
        <v>44044</v>
      </c>
      <c r="I21" s="50">
        <v>44743</v>
      </c>
      <c r="J21" s="8">
        <f t="shared" si="8"/>
        <v>3885787</v>
      </c>
      <c r="K21" s="8">
        <f t="shared" si="9"/>
        <v>204538</v>
      </c>
      <c r="L21" s="52">
        <f t="shared" si="6"/>
        <v>5.3</v>
      </c>
      <c r="M21" s="52">
        <f t="shared" si="7"/>
        <v>6.3</v>
      </c>
    </row>
    <row r="22" spans="1:13" ht="13.7" customHeight="1" x14ac:dyDescent="0.25">
      <c r="A22" s="57">
        <v>2020</v>
      </c>
      <c r="B22" s="57" t="s">
        <v>15</v>
      </c>
      <c r="C22" s="42">
        <v>160073</v>
      </c>
      <c r="D22" s="42">
        <v>12277</v>
      </c>
      <c r="E22" s="58">
        <v>7.7</v>
      </c>
      <c r="F22" s="61"/>
      <c r="H22" s="50">
        <v>44075</v>
      </c>
      <c r="I22" s="50">
        <v>44774</v>
      </c>
      <c r="J22" s="8">
        <f t="shared" si="8"/>
        <v>3889792</v>
      </c>
      <c r="K22" s="8">
        <f t="shared" si="9"/>
        <v>197052</v>
      </c>
      <c r="L22" s="52">
        <f t="shared" si="6"/>
        <v>5.0999999999999996</v>
      </c>
      <c r="M22" s="52">
        <f t="shared" si="7"/>
        <v>6.1</v>
      </c>
    </row>
    <row r="23" spans="1:13" ht="13.7" customHeight="1" x14ac:dyDescent="0.25">
      <c r="A23" s="57">
        <v>2020</v>
      </c>
      <c r="B23" s="57" t="s">
        <v>16</v>
      </c>
      <c r="C23" s="42">
        <v>161053</v>
      </c>
      <c r="D23" s="42">
        <v>10620</v>
      </c>
      <c r="E23" s="58">
        <v>6.6</v>
      </c>
      <c r="F23" s="61"/>
      <c r="H23" s="50">
        <v>44105</v>
      </c>
      <c r="I23" s="50">
        <v>44805</v>
      </c>
      <c r="J23" s="8">
        <f t="shared" ref="J23:J25" si="10">SUM(C23:C46)</f>
        <v>3894182</v>
      </c>
      <c r="K23" s="8">
        <f t="shared" ref="K23:K25" si="11">SUM(D23:D46)</f>
        <v>190235</v>
      </c>
      <c r="L23" s="52">
        <f t="shared" ref="L23:L25" si="12">ROUND(TRUNC((K23/J23),4)*100,1)</f>
        <v>4.9000000000000004</v>
      </c>
      <c r="M23" s="52">
        <f t="shared" ref="M23:M25" si="13">ROUND(120*TRUNC(K23/J23,4),1)</f>
        <v>5.9</v>
      </c>
    </row>
    <row r="24" spans="1:13" ht="13.7" customHeight="1" x14ac:dyDescent="0.25">
      <c r="A24" s="57">
        <v>2020</v>
      </c>
      <c r="B24" s="57" t="s">
        <v>17</v>
      </c>
      <c r="C24" s="42">
        <v>160468</v>
      </c>
      <c r="D24" s="42">
        <v>10264</v>
      </c>
      <c r="E24" s="58">
        <v>6.4</v>
      </c>
      <c r="F24" s="61"/>
      <c r="H24" s="50">
        <v>44136</v>
      </c>
      <c r="I24" s="50">
        <v>44835</v>
      </c>
      <c r="J24" s="8">
        <f t="shared" si="10"/>
        <v>3897882</v>
      </c>
      <c r="K24" s="8">
        <f t="shared" si="11"/>
        <v>185224</v>
      </c>
      <c r="L24" s="52">
        <f t="shared" si="12"/>
        <v>4.8</v>
      </c>
      <c r="M24" s="52">
        <f t="shared" si="13"/>
        <v>5.7</v>
      </c>
    </row>
    <row r="25" spans="1:13" ht="13.7" customHeight="1" x14ac:dyDescent="0.25">
      <c r="A25" s="57">
        <v>2020</v>
      </c>
      <c r="B25" s="57" t="s">
        <v>18</v>
      </c>
      <c r="C25" s="42">
        <v>160017</v>
      </c>
      <c r="D25" s="42">
        <v>10404</v>
      </c>
      <c r="E25" s="58">
        <v>6.5</v>
      </c>
      <c r="F25" s="61"/>
      <c r="H25" s="50">
        <v>44166</v>
      </c>
      <c r="I25" s="50">
        <v>44866</v>
      </c>
      <c r="J25" s="8">
        <f t="shared" si="10"/>
        <v>3901686</v>
      </c>
      <c r="K25" s="8">
        <f t="shared" si="11"/>
        <v>180483</v>
      </c>
      <c r="L25" s="52">
        <f t="shared" si="12"/>
        <v>4.5999999999999996</v>
      </c>
      <c r="M25" s="52">
        <f t="shared" si="13"/>
        <v>5.5</v>
      </c>
    </row>
    <row r="26" spans="1:13" ht="13.7" customHeight="1" x14ac:dyDescent="0.25">
      <c r="A26" s="57">
        <v>2021</v>
      </c>
      <c r="B26" s="57" t="s">
        <v>7</v>
      </c>
      <c r="C26" s="42">
        <v>159234</v>
      </c>
      <c r="D26" s="42">
        <v>10851</v>
      </c>
      <c r="E26" s="58">
        <v>6.8</v>
      </c>
      <c r="F26" s="61"/>
      <c r="H26" s="50"/>
      <c r="I26" s="50"/>
      <c r="J26" s="8"/>
      <c r="K26" s="8"/>
      <c r="L26" s="51"/>
      <c r="M26" s="51"/>
    </row>
    <row r="27" spans="1:13" ht="13.7" customHeight="1" x14ac:dyDescent="0.25">
      <c r="A27" s="57">
        <v>2021</v>
      </c>
      <c r="B27" s="57" t="s">
        <v>8</v>
      </c>
      <c r="C27" s="42">
        <v>160008</v>
      </c>
      <c r="D27" s="42">
        <v>10486</v>
      </c>
      <c r="E27" s="58">
        <v>6.6</v>
      </c>
      <c r="F27" s="61"/>
      <c r="H27" s="50"/>
      <c r="I27" s="50"/>
      <c r="J27" s="8"/>
      <c r="K27" s="8"/>
      <c r="L27" s="51"/>
      <c r="M27" s="51"/>
    </row>
    <row r="28" spans="1:13" ht="13.7" customHeight="1" x14ac:dyDescent="0.25">
      <c r="A28" s="57">
        <v>2021</v>
      </c>
      <c r="B28" s="57" t="s">
        <v>9</v>
      </c>
      <c r="C28" s="42">
        <v>160397</v>
      </c>
      <c r="D28" s="42">
        <v>9905</v>
      </c>
      <c r="E28" s="58">
        <v>6.2</v>
      </c>
      <c r="F28" s="61"/>
      <c r="H28" s="50"/>
      <c r="I28" s="50"/>
      <c r="J28" s="8"/>
      <c r="K28" s="8"/>
      <c r="L28" s="51"/>
      <c r="M28" s="51"/>
    </row>
    <row r="29" spans="1:13" ht="13.7" customHeight="1" x14ac:dyDescent="0.25">
      <c r="A29" s="57">
        <v>2021</v>
      </c>
      <c r="B29" s="57" t="s">
        <v>10</v>
      </c>
      <c r="C29" s="42">
        <v>160379</v>
      </c>
      <c r="D29" s="42">
        <v>9220</v>
      </c>
      <c r="E29" s="58">
        <v>5.7</v>
      </c>
      <c r="F29" s="61"/>
    </row>
    <row r="30" spans="1:13" ht="13.7" customHeight="1" x14ac:dyDescent="0.25">
      <c r="A30" s="57">
        <v>2021</v>
      </c>
      <c r="B30" s="57" t="s">
        <v>11</v>
      </c>
      <c r="C30" s="42">
        <v>160607</v>
      </c>
      <c r="D30" s="42">
        <v>8829</v>
      </c>
      <c r="E30" s="58">
        <v>5.5</v>
      </c>
      <c r="F30" s="61"/>
      <c r="H30" s="59"/>
      <c r="I30" s="59"/>
      <c r="J30" s="59"/>
      <c r="K30" s="59"/>
      <c r="L30" s="59"/>
    </row>
    <row r="31" spans="1:13" ht="13.7" customHeight="1" x14ac:dyDescent="0.25">
      <c r="A31" s="57">
        <v>2021</v>
      </c>
      <c r="B31" s="57" t="s">
        <v>12</v>
      </c>
      <c r="C31" s="42">
        <v>162167</v>
      </c>
      <c r="D31" s="42">
        <v>9883</v>
      </c>
      <c r="E31" s="58">
        <v>6.1</v>
      </c>
      <c r="F31" s="61"/>
      <c r="H31" s="59"/>
      <c r="I31" s="59"/>
      <c r="J31" s="59"/>
      <c r="K31" s="59"/>
      <c r="L31" s="59"/>
    </row>
    <row r="32" spans="1:13" ht="13.7" customHeight="1" x14ac:dyDescent="0.25">
      <c r="A32" s="57">
        <v>2021</v>
      </c>
      <c r="B32" s="57" t="s">
        <v>13</v>
      </c>
      <c r="C32" s="42">
        <v>162817</v>
      </c>
      <c r="D32" s="42">
        <v>9221</v>
      </c>
      <c r="E32" s="58">
        <v>5.7</v>
      </c>
      <c r="F32" s="61"/>
      <c r="H32" s="53"/>
      <c r="I32" s="59"/>
      <c r="J32" s="59"/>
      <c r="K32" s="59"/>
      <c r="L32" s="59"/>
    </row>
    <row r="33" spans="1:12" ht="13.7" customHeight="1" x14ac:dyDescent="0.25">
      <c r="A33" s="57">
        <v>2021</v>
      </c>
      <c r="B33" s="57" t="s">
        <v>14</v>
      </c>
      <c r="C33" s="42">
        <v>161788</v>
      </c>
      <c r="D33" s="42">
        <v>8556</v>
      </c>
      <c r="E33" s="58">
        <v>5.3</v>
      </c>
      <c r="F33" s="61"/>
      <c r="H33" s="53"/>
      <c r="I33" s="59"/>
      <c r="J33" s="59"/>
      <c r="K33" s="59"/>
      <c r="L33" s="59"/>
    </row>
    <row r="34" spans="1:12" ht="13.7" customHeight="1" x14ac:dyDescent="0.25">
      <c r="A34" s="57">
        <v>2021</v>
      </c>
      <c r="B34" s="57" t="s">
        <v>15</v>
      </c>
      <c r="C34" s="42">
        <v>161392</v>
      </c>
      <c r="D34" s="42">
        <v>7366</v>
      </c>
      <c r="E34" s="58">
        <v>4.5999999999999996</v>
      </c>
      <c r="F34" s="61"/>
      <c r="H34" s="53"/>
      <c r="I34" s="59"/>
      <c r="J34" s="59"/>
      <c r="K34" s="59"/>
      <c r="L34" s="59"/>
    </row>
    <row r="35" spans="1:12" ht="13.7" customHeight="1" x14ac:dyDescent="0.25">
      <c r="A35" s="57">
        <v>2021</v>
      </c>
      <c r="B35" s="57" t="s">
        <v>16</v>
      </c>
      <c r="C35" s="42">
        <v>161863</v>
      </c>
      <c r="D35" s="42">
        <v>6896</v>
      </c>
      <c r="E35" s="58">
        <v>4.3</v>
      </c>
      <c r="F35" s="61"/>
      <c r="H35" s="53"/>
      <c r="I35" s="59"/>
      <c r="J35" s="59"/>
      <c r="K35" s="59"/>
      <c r="L35" s="59"/>
    </row>
    <row r="36" spans="1:12" ht="13.7" customHeight="1" x14ac:dyDescent="0.25">
      <c r="A36" s="57">
        <v>2021</v>
      </c>
      <c r="B36" s="57" t="s">
        <v>17</v>
      </c>
      <c r="C36" s="42">
        <v>162099</v>
      </c>
      <c r="D36" s="42">
        <v>6302</v>
      </c>
      <c r="E36" s="58">
        <v>3.9</v>
      </c>
      <c r="F36" s="61"/>
      <c r="H36" s="59"/>
      <c r="I36" s="59"/>
      <c r="J36" s="59"/>
      <c r="K36" s="59"/>
      <c r="L36" s="59"/>
    </row>
    <row r="37" spans="1:12" ht="13.7" customHeight="1" x14ac:dyDescent="0.25">
      <c r="A37" s="57">
        <v>2021</v>
      </c>
      <c r="B37" s="57" t="s">
        <v>18</v>
      </c>
      <c r="C37" s="42">
        <v>161696</v>
      </c>
      <c r="D37" s="42">
        <v>5964</v>
      </c>
      <c r="E37" s="58">
        <v>3.7</v>
      </c>
      <c r="F37" s="61"/>
      <c r="H37" s="59"/>
      <c r="I37" s="59"/>
      <c r="J37" s="59"/>
      <c r="K37" s="59"/>
      <c r="L37" s="59"/>
    </row>
    <row r="38" spans="1:12" x14ac:dyDescent="0.25">
      <c r="A38" s="57">
        <v>2022</v>
      </c>
      <c r="B38" s="57" t="s">
        <v>7</v>
      </c>
      <c r="C38" s="42">
        <v>162825</v>
      </c>
      <c r="D38" s="42">
        <v>7207</v>
      </c>
      <c r="E38" s="58">
        <v>4.4000000000000004</v>
      </c>
      <c r="F38" s="61"/>
      <c r="H38" s="59"/>
      <c r="I38" s="59"/>
      <c r="J38" s="59"/>
      <c r="K38" s="59"/>
      <c r="L38" s="59"/>
    </row>
    <row r="39" spans="1:12" x14ac:dyDescent="0.25">
      <c r="A39" s="57">
        <v>2022</v>
      </c>
      <c r="B39" s="57" t="s">
        <v>8</v>
      </c>
      <c r="C39" s="42">
        <v>163725</v>
      </c>
      <c r="D39" s="42">
        <v>6782</v>
      </c>
      <c r="E39" s="58">
        <v>4.0999999999999996</v>
      </c>
      <c r="F39" s="61"/>
      <c r="H39" s="59"/>
      <c r="I39" s="59"/>
      <c r="J39" s="59"/>
      <c r="K39" s="59"/>
      <c r="L39" s="59"/>
    </row>
    <row r="40" spans="1:12" x14ac:dyDescent="0.25">
      <c r="A40" s="57">
        <v>2022</v>
      </c>
      <c r="B40" s="57" t="s">
        <v>9</v>
      </c>
      <c r="C40" s="42">
        <v>164274</v>
      </c>
      <c r="D40" s="42">
        <v>6168</v>
      </c>
      <c r="E40" s="58">
        <v>3.8</v>
      </c>
      <c r="F40" s="61"/>
      <c r="G40" s="59"/>
      <c r="H40" s="59"/>
      <c r="I40" s="59"/>
      <c r="J40" s="59"/>
      <c r="K40" s="59"/>
      <c r="L40" s="59"/>
    </row>
    <row r="41" spans="1:12" x14ac:dyDescent="0.25">
      <c r="A41" s="57">
        <v>2022</v>
      </c>
      <c r="B41" s="57" t="s">
        <v>10</v>
      </c>
      <c r="C41" s="42">
        <v>163449</v>
      </c>
      <c r="D41" s="42">
        <v>5458</v>
      </c>
      <c r="E41" s="58">
        <v>3.3</v>
      </c>
      <c r="F41" s="61"/>
      <c r="G41" s="59"/>
      <c r="H41" s="59"/>
      <c r="I41" s="59"/>
      <c r="J41" s="59"/>
      <c r="K41" s="59"/>
      <c r="L41" s="59"/>
    </row>
    <row r="42" spans="1:12" x14ac:dyDescent="0.25">
      <c r="A42" s="57">
        <v>2022</v>
      </c>
      <c r="B42" s="57" t="s">
        <v>11</v>
      </c>
      <c r="C42" s="42">
        <v>164157</v>
      </c>
      <c r="D42" s="42">
        <v>5548</v>
      </c>
      <c r="E42" s="58">
        <v>3.4</v>
      </c>
      <c r="F42" s="61"/>
      <c r="G42" s="59"/>
      <c r="H42" s="59"/>
      <c r="I42" s="59"/>
      <c r="J42" s="59"/>
      <c r="K42" s="59"/>
      <c r="L42" s="59"/>
    </row>
    <row r="43" spans="1:12" x14ac:dyDescent="0.25">
      <c r="A43" s="57">
        <v>2022</v>
      </c>
      <c r="B43" s="57" t="s">
        <v>12</v>
      </c>
      <c r="C43" s="42">
        <v>165012</v>
      </c>
      <c r="D43" s="42">
        <v>6334</v>
      </c>
      <c r="E43" s="58">
        <v>3.8</v>
      </c>
      <c r="F43" s="61"/>
      <c r="G43" s="59"/>
      <c r="H43" s="59"/>
      <c r="I43" s="59"/>
      <c r="J43" s="59"/>
      <c r="K43" s="59"/>
      <c r="L43" s="59"/>
    </row>
    <row r="44" spans="1:12" x14ac:dyDescent="0.25">
      <c r="A44" s="57">
        <v>2022</v>
      </c>
      <c r="B44" s="57" t="s">
        <v>13</v>
      </c>
      <c r="C44" s="42">
        <v>165321</v>
      </c>
      <c r="D44" s="42">
        <v>6255</v>
      </c>
      <c r="E44" s="58">
        <v>3.8</v>
      </c>
      <c r="F44" s="61"/>
      <c r="G44" s="59"/>
      <c r="H44" s="59"/>
      <c r="I44" s="59"/>
      <c r="J44" s="59"/>
      <c r="K44" s="59"/>
      <c r="L44" s="59"/>
    </row>
    <row r="45" spans="1:12" x14ac:dyDescent="0.25">
      <c r="A45" s="57">
        <v>2022</v>
      </c>
      <c r="B45" s="57" t="s">
        <v>14</v>
      </c>
      <c r="C45" s="42">
        <v>164971</v>
      </c>
      <c r="D45" s="42">
        <v>6256</v>
      </c>
      <c r="E45" s="58">
        <v>3.8</v>
      </c>
      <c r="F45" s="61"/>
      <c r="G45" s="59"/>
      <c r="H45" s="59"/>
      <c r="I45" s="59"/>
      <c r="J45" s="59"/>
      <c r="K45" s="59"/>
      <c r="L45" s="59"/>
    </row>
    <row r="46" spans="1:12" x14ac:dyDescent="0.25">
      <c r="A46" s="57">
        <v>2022</v>
      </c>
      <c r="B46" s="57" t="s">
        <v>15</v>
      </c>
      <c r="C46" s="42">
        <v>164463</v>
      </c>
      <c r="D46" s="42">
        <v>5460</v>
      </c>
      <c r="E46" s="58">
        <v>3.3</v>
      </c>
      <c r="F46" s="61"/>
      <c r="G46" s="59"/>
      <c r="H46" s="59"/>
      <c r="I46" s="59"/>
      <c r="J46" s="59"/>
      <c r="K46" s="59"/>
      <c r="L46" s="59"/>
    </row>
    <row r="47" spans="1:12" x14ac:dyDescent="0.25">
      <c r="A47" s="57">
        <v>2022</v>
      </c>
      <c r="B47" s="57" t="s">
        <v>16</v>
      </c>
      <c r="C47" s="42">
        <v>164753</v>
      </c>
      <c r="D47" s="42">
        <v>5609</v>
      </c>
      <c r="E47" s="58">
        <v>3.4</v>
      </c>
      <c r="F47" s="61"/>
      <c r="G47" s="59"/>
      <c r="H47" s="59"/>
      <c r="I47" s="59"/>
      <c r="J47" s="59"/>
      <c r="K47" s="59"/>
      <c r="L47" s="59"/>
    </row>
    <row r="48" spans="1:12" x14ac:dyDescent="0.25">
      <c r="A48" s="57">
        <v>2022</v>
      </c>
      <c r="B48" s="57" t="s">
        <v>17</v>
      </c>
      <c r="C48" s="42">
        <v>164272</v>
      </c>
      <c r="D48" s="42">
        <v>5523</v>
      </c>
      <c r="E48" s="58">
        <v>3.4</v>
      </c>
      <c r="F48" s="61"/>
      <c r="G48" s="59"/>
      <c r="H48" s="59"/>
      <c r="I48" s="59"/>
      <c r="J48" s="59"/>
      <c r="K48" s="59"/>
      <c r="L48" s="59"/>
    </row>
    <row r="49" spans="1:12" x14ac:dyDescent="0.25">
      <c r="A49" s="59"/>
      <c r="B49" s="59"/>
      <c r="C49" s="59"/>
      <c r="D49" s="59"/>
      <c r="E49" s="59"/>
      <c r="G49" s="59"/>
      <c r="H49" s="59"/>
      <c r="I49" s="59"/>
      <c r="J49" s="59"/>
      <c r="K49" s="59"/>
      <c r="L49" s="59"/>
    </row>
    <row r="50" spans="1:12" x14ac:dyDescent="0.25">
      <c r="A50" s="59"/>
      <c r="B50" s="59"/>
      <c r="C50" s="59"/>
      <c r="D50" s="59"/>
      <c r="E50" s="59"/>
      <c r="H50" s="59"/>
      <c r="I50" s="59"/>
      <c r="J50" s="59"/>
      <c r="K50" s="59"/>
    </row>
    <row r="51" spans="1:12" x14ac:dyDescent="0.25">
      <c r="A51" s="59"/>
      <c r="B51" s="59"/>
      <c r="C51" s="59"/>
      <c r="D51" s="59"/>
      <c r="E51" s="59"/>
      <c r="H51" s="4"/>
      <c r="I51" s="4"/>
    </row>
    <row r="52" spans="1:12" x14ac:dyDescent="0.25">
      <c r="A52" s="57"/>
      <c r="B52" s="57"/>
      <c r="C52" s="59"/>
      <c r="H52" s="59"/>
      <c r="I52" s="59"/>
      <c r="J52" s="59"/>
      <c r="K52" s="59"/>
    </row>
    <row r="53" spans="1:12" x14ac:dyDescent="0.25">
      <c r="C53" s="59"/>
      <c r="H53" s="59"/>
      <c r="I53" s="59"/>
      <c r="J53" s="59"/>
      <c r="K53" s="59"/>
    </row>
    <row r="54" spans="1:12" x14ac:dyDescent="0.25">
      <c r="C54" s="59"/>
      <c r="H54" s="59"/>
      <c r="I54" s="59"/>
      <c r="J54" s="59"/>
      <c r="K54" s="59"/>
    </row>
    <row r="55" spans="1:12" x14ac:dyDescent="0.25">
      <c r="C55" s="59"/>
      <c r="H55" s="59"/>
      <c r="I55" s="59"/>
      <c r="J55" s="59"/>
      <c r="K55" s="59"/>
    </row>
    <row r="56" spans="1:12" x14ac:dyDescent="0.25">
      <c r="C56" s="59"/>
      <c r="H56" s="59"/>
      <c r="I56" s="59"/>
      <c r="J56" s="59"/>
      <c r="K56" s="59"/>
    </row>
    <row r="57" spans="1:12" x14ac:dyDescent="0.25">
      <c r="C57" s="59"/>
      <c r="H57" s="59"/>
      <c r="I57" s="59"/>
      <c r="J57" s="59"/>
      <c r="K57" s="59"/>
    </row>
    <row r="58" spans="1:12" x14ac:dyDescent="0.25">
      <c r="A58" s="42"/>
      <c r="B58" s="42"/>
      <c r="C58" s="59"/>
    </row>
    <row r="59" spans="1:12" x14ac:dyDescent="0.25">
      <c r="A59" s="42"/>
      <c r="B59" s="42"/>
      <c r="C59" s="59"/>
    </row>
  </sheetData>
  <phoneticPr fontId="15" type="noConversion"/>
  <hyperlinks>
    <hyperlink ref="A10" r:id="rId1" display="http://www.bls.gov/webapps/legacy/cpsatab1.htm" xr:uid="{FE89E750-2D9E-4254-BB54-2E444F33BA50}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zoomScale="80" zoomScaleNormal="80" workbookViewId="0">
      <selection activeCell="O12" sqref="O12"/>
    </sheetView>
  </sheetViews>
  <sheetFormatPr defaultColWidth="8.85546875" defaultRowHeight="14.25" x14ac:dyDescent="0.2"/>
  <cols>
    <col min="1" max="1" width="24.7109375" style="32" customWidth="1"/>
    <col min="2" max="2" width="10.42578125" style="32" customWidth="1"/>
    <col min="3" max="3" width="18.28515625" style="32" customWidth="1"/>
    <col min="4" max="4" width="16.85546875" style="32" customWidth="1"/>
    <col min="5" max="5" width="15.85546875" style="32" customWidth="1"/>
    <col min="6" max="6" width="13" style="32" customWidth="1"/>
    <col min="7" max="7" width="14.5703125" style="33" customWidth="1"/>
    <col min="8" max="9" width="17.42578125" style="33" customWidth="1"/>
    <col min="10" max="10" width="12.5703125" style="4" customWidth="1"/>
    <col min="11" max="11" width="11.7109375" style="4" customWidth="1"/>
    <col min="12" max="12" width="16.42578125" style="4" customWidth="1"/>
    <col min="13" max="13" width="16.5703125" style="4" customWidth="1"/>
    <col min="14" max="14" width="14.5703125" style="4" customWidth="1"/>
    <col min="15" max="15" width="12.7109375" style="4" customWidth="1"/>
    <col min="16" max="16" width="17.5703125" style="4" customWidth="1"/>
    <col min="17" max="17" width="15.85546875" style="4" customWidth="1"/>
    <col min="18" max="16384" width="8.85546875" style="4"/>
  </cols>
  <sheetData>
    <row r="1" spans="1:17" s="1" customFormat="1" ht="15" x14ac:dyDescent="0.25">
      <c r="A1" s="35" t="s">
        <v>19</v>
      </c>
      <c r="B1" s="36"/>
      <c r="C1" s="36"/>
      <c r="D1" s="36"/>
      <c r="E1" s="36"/>
      <c r="F1" s="36"/>
      <c r="G1" s="36"/>
      <c r="H1" s="36"/>
      <c r="I1" s="36"/>
    </row>
    <row r="2" spans="1:17" s="28" customFormat="1" ht="15" x14ac:dyDescent="0.25">
      <c r="A2" s="35"/>
      <c r="B2" s="36"/>
      <c r="C2" s="36"/>
      <c r="D2" s="36"/>
      <c r="E2" s="36"/>
      <c r="F2" s="36"/>
      <c r="G2" s="36"/>
      <c r="H2" s="36"/>
      <c r="I2" s="36"/>
    </row>
    <row r="3" spans="1:17" s="28" customFormat="1" ht="15" customHeight="1" x14ac:dyDescent="0.2">
      <c r="A3" s="37" t="s">
        <v>1</v>
      </c>
      <c r="B3" s="38" t="s">
        <v>73</v>
      </c>
      <c r="C3" s="36"/>
      <c r="D3" s="36"/>
      <c r="E3" s="36"/>
      <c r="F3" s="36"/>
      <c r="G3" s="36"/>
      <c r="H3" s="36"/>
      <c r="I3" s="36"/>
    </row>
    <row r="4" spans="1:17" s="28" customFormat="1" ht="15" customHeight="1" x14ac:dyDescent="0.2">
      <c r="A4" s="37" t="s">
        <v>2</v>
      </c>
      <c r="B4" s="36"/>
      <c r="C4" s="36"/>
      <c r="D4" s="36"/>
      <c r="E4" s="36"/>
      <c r="F4" s="36"/>
      <c r="G4" s="36"/>
      <c r="H4" s="36"/>
      <c r="I4" s="36"/>
    </row>
    <row r="5" spans="1:17" s="28" customFormat="1" ht="15" x14ac:dyDescent="0.2">
      <c r="A5" s="37" t="s">
        <v>20</v>
      </c>
      <c r="B5" s="38" t="s">
        <v>32</v>
      </c>
      <c r="C5" s="36"/>
      <c r="D5" s="36"/>
      <c r="E5" s="36"/>
      <c r="F5" s="36"/>
      <c r="G5" s="36"/>
      <c r="H5" s="36"/>
      <c r="I5" s="36"/>
    </row>
    <row r="6" spans="1:17" s="28" customFormat="1" ht="15" customHeight="1" x14ac:dyDescent="0.2">
      <c r="A6" s="37" t="s">
        <v>21</v>
      </c>
      <c r="B6" s="38" t="s">
        <v>22</v>
      </c>
      <c r="C6" s="36"/>
      <c r="D6" s="36"/>
      <c r="E6" s="36"/>
      <c r="F6" s="36"/>
      <c r="G6" s="36"/>
      <c r="H6" s="36"/>
      <c r="I6" s="36"/>
    </row>
    <row r="7" spans="1:17" s="28" customFormat="1" ht="15" customHeight="1" x14ac:dyDescent="0.2">
      <c r="A7" s="37" t="s">
        <v>23</v>
      </c>
      <c r="B7" s="38" t="s">
        <v>32</v>
      </c>
      <c r="C7" s="36"/>
      <c r="D7" s="36"/>
      <c r="E7" s="36"/>
      <c r="F7" s="36"/>
      <c r="G7" s="36"/>
      <c r="H7" s="36"/>
      <c r="I7" s="36"/>
    </row>
    <row r="8" spans="1:17" s="1" customFormat="1" ht="15" x14ac:dyDescent="0.2">
      <c r="A8" s="37" t="s">
        <v>4</v>
      </c>
      <c r="B8" s="34" t="s">
        <v>74</v>
      </c>
      <c r="C8" s="36"/>
      <c r="D8" s="36"/>
      <c r="E8" s="36"/>
      <c r="F8" s="36"/>
      <c r="G8" s="26"/>
      <c r="M8" s="2"/>
    </row>
    <row r="10" spans="1:17" ht="15" x14ac:dyDescent="0.25">
      <c r="L10" s="5" t="s">
        <v>81</v>
      </c>
      <c r="M10" s="1"/>
      <c r="N10" s="1"/>
      <c r="O10" s="1"/>
      <c r="P10" s="1"/>
      <c r="Q10" s="2"/>
    </row>
    <row r="11" spans="1:17" ht="73.5" customHeight="1" thickBot="1" x14ac:dyDescent="0.3">
      <c r="A11" s="39" t="s">
        <v>5</v>
      </c>
      <c r="B11" s="39" t="s">
        <v>24</v>
      </c>
      <c r="C11" s="40" t="s">
        <v>75</v>
      </c>
      <c r="D11" s="40" t="s">
        <v>76</v>
      </c>
      <c r="E11" s="40" t="s">
        <v>77</v>
      </c>
      <c r="F11" s="40" t="s">
        <v>25</v>
      </c>
      <c r="G11" s="40" t="s">
        <v>78</v>
      </c>
      <c r="H11" s="40" t="s">
        <v>26</v>
      </c>
      <c r="I11" s="40" t="s">
        <v>27</v>
      </c>
      <c r="L11" s="6" t="s">
        <v>28</v>
      </c>
      <c r="M11" s="6" t="s">
        <v>29</v>
      </c>
      <c r="N11" s="6" t="s">
        <v>3</v>
      </c>
      <c r="O11" s="6" t="s">
        <v>6</v>
      </c>
      <c r="P11" s="6" t="s">
        <v>30</v>
      </c>
      <c r="Q11" s="6" t="s">
        <v>31</v>
      </c>
    </row>
    <row r="12" spans="1:17" ht="15.75" thickTop="1" x14ac:dyDescent="0.25">
      <c r="A12" s="41">
        <v>2020</v>
      </c>
      <c r="B12" s="41" t="s">
        <v>7</v>
      </c>
      <c r="C12" s="42">
        <v>2435980</v>
      </c>
      <c r="D12" s="43">
        <v>63.9</v>
      </c>
      <c r="E12" s="43">
        <v>61.4</v>
      </c>
      <c r="F12" s="42">
        <v>1556207</v>
      </c>
      <c r="G12" s="42">
        <v>1494529</v>
      </c>
      <c r="H12" s="42">
        <v>61678</v>
      </c>
      <c r="I12" s="43">
        <v>4</v>
      </c>
      <c r="L12" s="30">
        <v>43831</v>
      </c>
      <c r="M12" s="30">
        <v>44531</v>
      </c>
      <c r="N12" s="31">
        <f>SUM(F12:F35)</f>
        <v>36091310</v>
      </c>
      <c r="O12" s="31">
        <f>SUM(H12:H35)</f>
        <v>3744359</v>
      </c>
      <c r="P12" s="29">
        <f>ROUND(TRUNC((O12/N12),4)*100,1)</f>
        <v>10.4</v>
      </c>
      <c r="Q12" s="29">
        <f>National!M14</f>
        <v>8</v>
      </c>
    </row>
    <row r="13" spans="1:17" ht="15" x14ac:dyDescent="0.25">
      <c r="A13" s="41">
        <v>2020</v>
      </c>
      <c r="B13" s="41" t="s">
        <v>8</v>
      </c>
      <c r="C13" s="42">
        <v>2439412</v>
      </c>
      <c r="D13" s="43">
        <v>64.2</v>
      </c>
      <c r="E13" s="43">
        <v>62</v>
      </c>
      <c r="F13" s="42">
        <v>1565577</v>
      </c>
      <c r="G13" s="42">
        <v>1512122</v>
      </c>
      <c r="H13" s="42">
        <v>53455</v>
      </c>
      <c r="I13" s="43">
        <v>3.4</v>
      </c>
      <c r="L13" s="30">
        <v>43862</v>
      </c>
      <c r="M13" s="30">
        <v>44562</v>
      </c>
      <c r="N13" s="31">
        <f t="shared" ref="N13:N23" si="0">SUM(F13:F36)</f>
        <v>36041363</v>
      </c>
      <c r="O13" s="31">
        <f t="shared" ref="O13:O23" si="1">SUM(H13:H36)</f>
        <v>3760440</v>
      </c>
      <c r="P13" s="29">
        <f t="shared" ref="P13:P23" si="2">ROUND(TRUNC((O13/N13),4)*100,1)</f>
        <v>10.4</v>
      </c>
      <c r="Q13" s="29">
        <f>National!M15</f>
        <v>8.1</v>
      </c>
    </row>
    <row r="14" spans="1:17" ht="15" x14ac:dyDescent="0.25">
      <c r="A14" s="41">
        <v>2020</v>
      </c>
      <c r="B14" s="41" t="s">
        <v>9</v>
      </c>
      <c r="C14" s="42">
        <v>2442901</v>
      </c>
      <c r="D14" s="43">
        <v>62.5</v>
      </c>
      <c r="E14" s="43">
        <v>58.2</v>
      </c>
      <c r="F14" s="42">
        <v>1527392</v>
      </c>
      <c r="G14" s="42">
        <v>1420678</v>
      </c>
      <c r="H14" s="42">
        <v>106714</v>
      </c>
      <c r="I14" s="43">
        <v>7</v>
      </c>
      <c r="L14" s="30">
        <v>43891</v>
      </c>
      <c r="M14" s="30">
        <v>44593</v>
      </c>
      <c r="N14" s="31">
        <f t="shared" si="0"/>
        <v>35983066</v>
      </c>
      <c r="O14" s="31">
        <f t="shared" si="1"/>
        <v>3777550</v>
      </c>
      <c r="P14" s="29">
        <f t="shared" si="2"/>
        <v>10.5</v>
      </c>
      <c r="Q14" s="29">
        <f>National!M16</f>
        <v>8.1</v>
      </c>
    </row>
    <row r="15" spans="1:17" ht="15" x14ac:dyDescent="0.25">
      <c r="A15" s="41">
        <v>2020</v>
      </c>
      <c r="B15" s="41" t="s">
        <v>10</v>
      </c>
      <c r="C15" s="42">
        <v>2446584</v>
      </c>
      <c r="D15" s="43">
        <v>57.2</v>
      </c>
      <c r="E15" s="43">
        <v>41.5</v>
      </c>
      <c r="F15" s="42">
        <v>1398638</v>
      </c>
      <c r="G15" s="42">
        <v>1014177</v>
      </c>
      <c r="H15" s="42">
        <v>384461</v>
      </c>
      <c r="I15" s="43">
        <v>27.5</v>
      </c>
      <c r="L15" s="30">
        <v>43922</v>
      </c>
      <c r="M15" s="30">
        <v>44621</v>
      </c>
      <c r="N15" s="31">
        <f t="shared" si="0"/>
        <v>35958646</v>
      </c>
      <c r="O15" s="31">
        <f t="shared" si="1"/>
        <v>3736991</v>
      </c>
      <c r="P15" s="29">
        <f t="shared" si="2"/>
        <v>10.4</v>
      </c>
      <c r="Q15" s="29">
        <f>National!M17</f>
        <v>8</v>
      </c>
    </row>
    <row r="16" spans="1:17" ht="15" x14ac:dyDescent="0.25">
      <c r="A16" s="41">
        <v>2020</v>
      </c>
      <c r="B16" s="41" t="s">
        <v>11</v>
      </c>
      <c r="C16" s="42">
        <v>2449679</v>
      </c>
      <c r="D16" s="43">
        <v>55.4</v>
      </c>
      <c r="E16" s="43">
        <v>42</v>
      </c>
      <c r="F16" s="42">
        <v>1355975</v>
      </c>
      <c r="G16" s="42">
        <v>1029703</v>
      </c>
      <c r="H16" s="42">
        <v>326272</v>
      </c>
      <c r="I16" s="43">
        <v>24.1</v>
      </c>
      <c r="L16" s="30">
        <v>43952</v>
      </c>
      <c r="M16" s="30">
        <v>44652</v>
      </c>
      <c r="N16" s="31">
        <f t="shared" si="0"/>
        <v>36072579</v>
      </c>
      <c r="O16" s="31">
        <f t="shared" si="1"/>
        <v>3420104</v>
      </c>
      <c r="P16" s="29">
        <f t="shared" si="2"/>
        <v>9.5</v>
      </c>
      <c r="Q16" s="29">
        <f>National!M18</f>
        <v>7.5</v>
      </c>
    </row>
    <row r="17" spans="1:17" ht="15" x14ac:dyDescent="0.25">
      <c r="A17" s="41">
        <v>2020</v>
      </c>
      <c r="B17" s="41" t="s">
        <v>12</v>
      </c>
      <c r="C17" s="42">
        <v>2453093</v>
      </c>
      <c r="D17" s="43">
        <v>61.6</v>
      </c>
      <c r="E17" s="43">
        <v>49.3</v>
      </c>
      <c r="F17" s="42">
        <v>1511715</v>
      </c>
      <c r="G17" s="42">
        <v>1208916</v>
      </c>
      <c r="H17" s="42">
        <v>302799</v>
      </c>
      <c r="I17" s="43">
        <v>20</v>
      </c>
      <c r="L17" s="30">
        <v>43983</v>
      </c>
      <c r="M17" s="30">
        <v>44682</v>
      </c>
      <c r="N17" s="31">
        <f t="shared" si="0"/>
        <v>36244243</v>
      </c>
      <c r="O17" s="31">
        <f t="shared" si="1"/>
        <v>3164938</v>
      </c>
      <c r="P17" s="29">
        <f t="shared" si="2"/>
        <v>8.6999999999999993</v>
      </c>
      <c r="Q17" s="29">
        <f>National!M19</f>
        <v>7</v>
      </c>
    </row>
    <row r="18" spans="1:17" ht="15" x14ac:dyDescent="0.25">
      <c r="A18" s="41">
        <v>2020</v>
      </c>
      <c r="B18" s="41" t="s">
        <v>13</v>
      </c>
      <c r="C18" s="42">
        <v>2456727</v>
      </c>
      <c r="D18" s="43">
        <v>62.2</v>
      </c>
      <c r="E18" s="43">
        <v>50.8</v>
      </c>
      <c r="F18" s="42">
        <v>1527302</v>
      </c>
      <c r="G18" s="42">
        <v>1247889</v>
      </c>
      <c r="H18" s="42">
        <v>279413</v>
      </c>
      <c r="I18" s="43">
        <v>18.3</v>
      </c>
      <c r="L18" s="30">
        <v>44013</v>
      </c>
      <c r="M18" s="30">
        <v>44713</v>
      </c>
      <c r="N18" s="31">
        <f t="shared" si="0"/>
        <v>36259644</v>
      </c>
      <c r="O18" s="31">
        <f t="shared" si="1"/>
        <v>2940307</v>
      </c>
      <c r="P18" s="29">
        <f t="shared" si="2"/>
        <v>8.1</v>
      </c>
      <c r="Q18" s="29">
        <f>National!M20</f>
        <v>6.6</v>
      </c>
    </row>
    <row r="19" spans="1:17" ht="15" x14ac:dyDescent="0.25">
      <c r="A19" s="41">
        <v>2020</v>
      </c>
      <c r="B19" s="41" t="s">
        <v>14</v>
      </c>
      <c r="C19" s="42">
        <v>2459806</v>
      </c>
      <c r="D19" s="43">
        <v>61.8</v>
      </c>
      <c r="E19" s="43">
        <v>52.5</v>
      </c>
      <c r="F19" s="42">
        <v>1519349</v>
      </c>
      <c r="G19" s="42">
        <v>1291944</v>
      </c>
      <c r="H19" s="42">
        <v>227405</v>
      </c>
      <c r="I19" s="43">
        <v>15</v>
      </c>
      <c r="L19" s="30">
        <v>44044</v>
      </c>
      <c r="M19" s="30">
        <v>44743</v>
      </c>
      <c r="N19" s="31">
        <f t="shared" si="0"/>
        <v>36269841</v>
      </c>
      <c r="O19" s="31">
        <f t="shared" si="1"/>
        <v>2737724</v>
      </c>
      <c r="P19" s="29">
        <f t="shared" si="2"/>
        <v>7.5</v>
      </c>
      <c r="Q19" s="29">
        <f>National!M21</f>
        <v>6.3</v>
      </c>
    </row>
    <row r="20" spans="1:17" ht="15" x14ac:dyDescent="0.25">
      <c r="A20" s="41">
        <v>2020</v>
      </c>
      <c r="B20" s="41" t="s">
        <v>15</v>
      </c>
      <c r="C20" s="42">
        <v>2462753</v>
      </c>
      <c r="D20" s="43">
        <v>61.7</v>
      </c>
      <c r="E20" s="43">
        <v>53.4</v>
      </c>
      <c r="F20" s="42">
        <v>1518403</v>
      </c>
      <c r="G20" s="42">
        <v>1316313</v>
      </c>
      <c r="H20" s="42">
        <v>202090</v>
      </c>
      <c r="I20" s="43">
        <v>13.3</v>
      </c>
      <c r="L20" s="30">
        <v>44075</v>
      </c>
      <c r="M20" s="30">
        <v>44774</v>
      </c>
      <c r="N20" s="31">
        <f t="shared" si="0"/>
        <v>36317793</v>
      </c>
      <c r="O20" s="31">
        <f t="shared" si="1"/>
        <v>2591972</v>
      </c>
      <c r="P20" s="29">
        <f t="shared" si="2"/>
        <v>7.1</v>
      </c>
      <c r="Q20" s="29">
        <f>National!M22</f>
        <v>6.1</v>
      </c>
    </row>
    <row r="21" spans="1:17" ht="15" x14ac:dyDescent="0.25">
      <c r="A21" s="41">
        <v>2020</v>
      </c>
      <c r="B21" s="41" t="s">
        <v>16</v>
      </c>
      <c r="C21" s="42">
        <v>2465847</v>
      </c>
      <c r="D21" s="43">
        <v>61.7</v>
      </c>
      <c r="E21" s="43">
        <v>54.6</v>
      </c>
      <c r="F21" s="42">
        <v>1520482</v>
      </c>
      <c r="G21" s="42">
        <v>1347573</v>
      </c>
      <c r="H21" s="42">
        <v>172909</v>
      </c>
      <c r="I21" s="43">
        <v>11.4</v>
      </c>
      <c r="L21" s="30">
        <v>44105</v>
      </c>
      <c r="M21" s="30">
        <v>44805</v>
      </c>
      <c r="N21" s="31">
        <f t="shared" si="0"/>
        <v>36370128</v>
      </c>
      <c r="O21" s="31">
        <f t="shared" si="1"/>
        <v>2464903</v>
      </c>
      <c r="P21" s="29">
        <f t="shared" si="2"/>
        <v>6.8</v>
      </c>
      <c r="Q21" s="29">
        <f>National!M23</f>
        <v>5.9</v>
      </c>
    </row>
    <row r="22" spans="1:17" ht="15" x14ac:dyDescent="0.25">
      <c r="A22" s="41">
        <v>2020</v>
      </c>
      <c r="B22" s="41" t="s">
        <v>17</v>
      </c>
      <c r="C22" s="42">
        <v>2468745</v>
      </c>
      <c r="D22" s="43">
        <v>61.5</v>
      </c>
      <c r="E22" s="43">
        <v>54.9</v>
      </c>
      <c r="F22" s="42">
        <v>1518256</v>
      </c>
      <c r="G22" s="42">
        <v>1355628</v>
      </c>
      <c r="H22" s="42">
        <v>162628</v>
      </c>
      <c r="I22" s="43">
        <v>10.7</v>
      </c>
      <c r="L22" s="30">
        <v>44136</v>
      </c>
      <c r="M22" s="30">
        <v>44835</v>
      </c>
      <c r="N22" s="31">
        <f t="shared" si="0"/>
        <v>36410148</v>
      </c>
      <c r="O22" s="31">
        <f t="shared" si="1"/>
        <v>2372532</v>
      </c>
      <c r="P22" s="29">
        <f t="shared" si="2"/>
        <v>6.5</v>
      </c>
      <c r="Q22" s="29">
        <f>National!M24</f>
        <v>5.7</v>
      </c>
    </row>
    <row r="23" spans="1:17" ht="15" x14ac:dyDescent="0.25">
      <c r="A23" s="41">
        <v>2020</v>
      </c>
      <c r="B23" s="41" t="s">
        <v>18</v>
      </c>
      <c r="C23" s="42">
        <v>2471296</v>
      </c>
      <c r="D23" s="43">
        <v>61.3</v>
      </c>
      <c r="E23" s="43">
        <v>54.9</v>
      </c>
      <c r="F23" s="42">
        <v>1514880</v>
      </c>
      <c r="G23" s="42">
        <v>1356211</v>
      </c>
      <c r="H23" s="42">
        <v>158669</v>
      </c>
      <c r="I23" s="43">
        <v>10.5</v>
      </c>
      <c r="L23" s="30">
        <v>44166</v>
      </c>
      <c r="M23" s="30">
        <v>44866</v>
      </c>
      <c r="N23" s="31">
        <f t="shared" si="0"/>
        <v>36443455</v>
      </c>
      <c r="O23" s="31">
        <f t="shared" si="1"/>
        <v>2289628</v>
      </c>
      <c r="P23" s="29">
        <f t="shared" si="2"/>
        <v>6.3</v>
      </c>
      <c r="Q23" s="29">
        <f>National!M25</f>
        <v>5.5</v>
      </c>
    </row>
    <row r="24" spans="1:17" ht="15" x14ac:dyDescent="0.25">
      <c r="A24" s="41">
        <v>2021</v>
      </c>
      <c r="B24" s="41" t="s">
        <v>7</v>
      </c>
      <c r="C24" s="42">
        <v>2473468</v>
      </c>
      <c r="D24" s="43">
        <v>61.2</v>
      </c>
      <c r="E24" s="43">
        <v>54.9</v>
      </c>
      <c r="F24" s="42">
        <v>1512592</v>
      </c>
      <c r="G24" s="42">
        <v>1358304</v>
      </c>
      <c r="H24" s="42">
        <v>154288</v>
      </c>
      <c r="I24" s="43">
        <v>10.199999999999999</v>
      </c>
    </row>
    <row r="25" spans="1:17" ht="15" x14ac:dyDescent="0.25">
      <c r="A25" s="41">
        <v>2021</v>
      </c>
      <c r="B25" s="41" t="s">
        <v>8</v>
      </c>
      <c r="C25" s="42">
        <v>2475924</v>
      </c>
      <c r="D25" s="43">
        <v>61.5</v>
      </c>
      <c r="E25" s="43">
        <v>55.7</v>
      </c>
      <c r="F25" s="42">
        <v>1522732</v>
      </c>
      <c r="G25" s="42">
        <v>1378610</v>
      </c>
      <c r="H25" s="42">
        <v>144122</v>
      </c>
      <c r="I25" s="43">
        <v>9.5</v>
      </c>
    </row>
    <row r="26" spans="1:17" ht="15" x14ac:dyDescent="0.25">
      <c r="A26" s="41">
        <v>2021</v>
      </c>
      <c r="B26" s="41" t="s">
        <v>9</v>
      </c>
      <c r="C26" s="42">
        <v>2478396</v>
      </c>
      <c r="D26" s="43">
        <v>61.2</v>
      </c>
      <c r="E26" s="43">
        <v>55.7</v>
      </c>
      <c r="F26" s="42">
        <v>1516751</v>
      </c>
      <c r="G26" s="42">
        <v>1380555</v>
      </c>
      <c r="H26" s="42">
        <v>136196</v>
      </c>
      <c r="I26" s="43">
        <v>9</v>
      </c>
    </row>
    <row r="27" spans="1:17" ht="15" x14ac:dyDescent="0.25">
      <c r="A27" s="41">
        <v>2021</v>
      </c>
      <c r="B27" s="41" t="s">
        <v>10</v>
      </c>
      <c r="C27" s="42">
        <v>2480807</v>
      </c>
      <c r="D27" s="43">
        <v>61</v>
      </c>
      <c r="E27" s="43">
        <v>55.7</v>
      </c>
      <c r="F27" s="42">
        <v>1512277</v>
      </c>
      <c r="G27" s="42">
        <v>1382234</v>
      </c>
      <c r="H27" s="42">
        <v>130043</v>
      </c>
      <c r="I27" s="43">
        <v>8.6</v>
      </c>
    </row>
    <row r="28" spans="1:17" ht="15" x14ac:dyDescent="0.25">
      <c r="A28" s="41">
        <v>2021</v>
      </c>
      <c r="B28" s="41" t="s">
        <v>11</v>
      </c>
      <c r="C28" s="42">
        <v>2483582</v>
      </c>
      <c r="D28" s="43">
        <v>60.7</v>
      </c>
      <c r="E28" s="43">
        <v>56.1</v>
      </c>
      <c r="F28" s="42">
        <v>1507577</v>
      </c>
      <c r="G28" s="42">
        <v>1392287</v>
      </c>
      <c r="H28" s="42">
        <v>115290</v>
      </c>
      <c r="I28" s="43">
        <v>7.6</v>
      </c>
    </row>
    <row r="29" spans="1:17" ht="15" x14ac:dyDescent="0.25">
      <c r="A29" s="41">
        <v>2021</v>
      </c>
      <c r="B29" s="41" t="s">
        <v>12</v>
      </c>
      <c r="C29" s="42">
        <v>2486597</v>
      </c>
      <c r="D29" s="43">
        <v>60.6</v>
      </c>
      <c r="E29" s="43">
        <v>55.8</v>
      </c>
      <c r="F29" s="42">
        <v>1506841</v>
      </c>
      <c r="G29" s="42">
        <v>1388134</v>
      </c>
      <c r="H29" s="42">
        <v>118707</v>
      </c>
      <c r="I29" s="43">
        <v>7.9</v>
      </c>
    </row>
    <row r="30" spans="1:17" ht="15" x14ac:dyDescent="0.25">
      <c r="A30" s="41">
        <v>2021</v>
      </c>
      <c r="B30" s="41" t="s">
        <v>13</v>
      </c>
      <c r="C30" s="42">
        <v>2489934</v>
      </c>
      <c r="D30" s="43">
        <v>60.6</v>
      </c>
      <c r="E30" s="43">
        <v>56.2</v>
      </c>
      <c r="F30" s="42">
        <v>1510053</v>
      </c>
      <c r="G30" s="42">
        <v>1398959</v>
      </c>
      <c r="H30" s="42">
        <v>111094</v>
      </c>
      <c r="I30" s="43">
        <v>7.4</v>
      </c>
    </row>
    <row r="31" spans="1:17" ht="15" x14ac:dyDescent="0.25">
      <c r="A31" s="41">
        <v>2021</v>
      </c>
      <c r="B31" s="41" t="s">
        <v>14</v>
      </c>
      <c r="C31" s="42">
        <v>2493462</v>
      </c>
      <c r="D31" s="43">
        <v>60.2</v>
      </c>
      <c r="E31" s="43">
        <v>56.1</v>
      </c>
      <c r="F31" s="42">
        <v>1500037</v>
      </c>
      <c r="G31" s="42">
        <v>1398804</v>
      </c>
      <c r="H31" s="42">
        <v>101233</v>
      </c>
      <c r="I31" s="43">
        <v>6.7</v>
      </c>
    </row>
    <row r="32" spans="1:17" ht="15" x14ac:dyDescent="0.25">
      <c r="A32" s="41">
        <v>2021</v>
      </c>
      <c r="B32" s="41" t="s">
        <v>15</v>
      </c>
      <c r="C32" s="42">
        <v>2496918</v>
      </c>
      <c r="D32" s="43">
        <v>59.9</v>
      </c>
      <c r="E32" s="43">
        <v>56.5</v>
      </c>
      <c r="F32" s="42">
        <v>1495936</v>
      </c>
      <c r="G32" s="42">
        <v>1410076</v>
      </c>
      <c r="H32" s="42">
        <v>85860</v>
      </c>
      <c r="I32" s="43">
        <v>5.7</v>
      </c>
    </row>
    <row r="33" spans="1:9" ht="15" x14ac:dyDescent="0.25">
      <c r="A33" s="41">
        <v>2021</v>
      </c>
      <c r="B33" s="41" t="s">
        <v>16</v>
      </c>
      <c r="C33" s="42">
        <v>2500448</v>
      </c>
      <c r="D33" s="43">
        <v>59.8</v>
      </c>
      <c r="E33" s="43">
        <v>56.7</v>
      </c>
      <c r="F33" s="42">
        <v>1494382</v>
      </c>
      <c r="G33" s="42">
        <v>1418637</v>
      </c>
      <c r="H33" s="42">
        <v>75745</v>
      </c>
      <c r="I33" s="43">
        <v>5.0999999999999996</v>
      </c>
    </row>
    <row r="34" spans="1:9" ht="15" x14ac:dyDescent="0.25">
      <c r="A34" s="41">
        <v>2021</v>
      </c>
      <c r="B34" s="41" t="s">
        <v>17</v>
      </c>
      <c r="C34" s="42">
        <v>2503923</v>
      </c>
      <c r="D34" s="43">
        <v>59.7</v>
      </c>
      <c r="E34" s="43">
        <v>56.9</v>
      </c>
      <c r="F34" s="42">
        <v>1493684</v>
      </c>
      <c r="G34" s="42">
        <v>1424485</v>
      </c>
      <c r="H34" s="42">
        <v>69199</v>
      </c>
      <c r="I34" s="43">
        <v>4.5999999999999996</v>
      </c>
    </row>
    <row r="35" spans="1:9" ht="15" x14ac:dyDescent="0.25">
      <c r="A35" s="41">
        <v>2021</v>
      </c>
      <c r="B35" s="41" t="s">
        <v>18</v>
      </c>
      <c r="C35" s="42">
        <v>2507089</v>
      </c>
      <c r="D35" s="43">
        <v>59.2</v>
      </c>
      <c r="E35" s="43">
        <v>56.6</v>
      </c>
      <c r="F35" s="42">
        <v>1484272</v>
      </c>
      <c r="G35" s="42">
        <v>1420183</v>
      </c>
      <c r="H35" s="42">
        <v>64089</v>
      </c>
      <c r="I35" s="43">
        <v>4.3</v>
      </c>
    </row>
    <row r="36" spans="1:9" ht="15" x14ac:dyDescent="0.25">
      <c r="A36" s="41">
        <v>2022</v>
      </c>
      <c r="B36" s="41" t="s">
        <v>7</v>
      </c>
      <c r="C36" s="42">
        <v>2509937</v>
      </c>
      <c r="D36" s="43">
        <v>60</v>
      </c>
      <c r="E36" s="43">
        <v>56.9</v>
      </c>
      <c r="F36" s="42">
        <v>1506260</v>
      </c>
      <c r="G36" s="42">
        <v>1428501</v>
      </c>
      <c r="H36" s="42">
        <v>77759</v>
      </c>
      <c r="I36" s="43">
        <v>5.2</v>
      </c>
    </row>
    <row r="37" spans="1:9" ht="15" x14ac:dyDescent="0.25">
      <c r="A37" s="41">
        <v>2022</v>
      </c>
      <c r="B37" s="41" t="s">
        <v>8</v>
      </c>
      <c r="C37" s="42">
        <v>2513009</v>
      </c>
      <c r="D37" s="43">
        <v>60</v>
      </c>
      <c r="E37" s="43">
        <v>57.2</v>
      </c>
      <c r="F37" s="42">
        <v>1507280</v>
      </c>
      <c r="G37" s="42">
        <v>1436715</v>
      </c>
      <c r="H37" s="42">
        <v>70565</v>
      </c>
      <c r="I37" s="43">
        <v>4.7</v>
      </c>
    </row>
    <row r="38" spans="1:9" ht="15" x14ac:dyDescent="0.25">
      <c r="A38" s="41">
        <v>2022</v>
      </c>
      <c r="B38" s="41" t="s">
        <v>9</v>
      </c>
      <c r="C38" s="42">
        <v>2516025</v>
      </c>
      <c r="D38" s="43">
        <v>59.7</v>
      </c>
      <c r="E38" s="43">
        <v>57.1</v>
      </c>
      <c r="F38" s="42">
        <v>1502972</v>
      </c>
      <c r="G38" s="42">
        <v>1436817</v>
      </c>
      <c r="H38" s="42">
        <v>66155</v>
      </c>
      <c r="I38" s="43">
        <v>4.4000000000000004</v>
      </c>
    </row>
    <row r="39" spans="1:9" ht="15" x14ac:dyDescent="0.25">
      <c r="A39" s="41">
        <v>2022</v>
      </c>
      <c r="B39" s="41" t="s">
        <v>10</v>
      </c>
      <c r="C39" s="42">
        <v>2519063</v>
      </c>
      <c r="D39" s="43">
        <v>60</v>
      </c>
      <c r="E39" s="43">
        <v>57.4</v>
      </c>
      <c r="F39" s="42">
        <v>1512571</v>
      </c>
      <c r="G39" s="42">
        <v>1444997</v>
      </c>
      <c r="H39" s="42">
        <v>67574</v>
      </c>
      <c r="I39" s="43">
        <v>4.5</v>
      </c>
    </row>
    <row r="40" spans="1:9" ht="15" x14ac:dyDescent="0.25">
      <c r="A40" s="41">
        <v>2022</v>
      </c>
      <c r="B40" s="41" t="s">
        <v>11</v>
      </c>
      <c r="C40" s="42">
        <v>2522120</v>
      </c>
      <c r="D40" s="43">
        <v>60.6</v>
      </c>
      <c r="E40" s="43">
        <v>57.8</v>
      </c>
      <c r="F40" s="42">
        <v>1527639</v>
      </c>
      <c r="G40" s="42">
        <v>1456533</v>
      </c>
      <c r="H40" s="42">
        <v>71106</v>
      </c>
      <c r="I40" s="43">
        <v>4.7</v>
      </c>
    </row>
    <row r="41" spans="1:9" ht="15" x14ac:dyDescent="0.25">
      <c r="A41" s="41">
        <v>2022</v>
      </c>
      <c r="B41" s="41" t="s">
        <v>12</v>
      </c>
      <c r="C41" s="42">
        <v>2525444</v>
      </c>
      <c r="D41" s="43">
        <v>60.5</v>
      </c>
      <c r="E41" s="43">
        <v>57.4</v>
      </c>
      <c r="F41" s="42">
        <v>1527116</v>
      </c>
      <c r="G41" s="42">
        <v>1448948</v>
      </c>
      <c r="H41" s="42">
        <v>78168</v>
      </c>
      <c r="I41" s="43">
        <v>5.0999999999999996</v>
      </c>
    </row>
    <row r="42" spans="1:9" ht="15" x14ac:dyDescent="0.25">
      <c r="A42" s="41">
        <v>2022</v>
      </c>
      <c r="B42" s="41" t="s">
        <v>13</v>
      </c>
      <c r="C42" s="42">
        <v>2529021</v>
      </c>
      <c r="D42" s="43">
        <v>60.8</v>
      </c>
      <c r="E42" s="43">
        <v>57.8</v>
      </c>
      <c r="F42" s="42">
        <v>1537499</v>
      </c>
      <c r="G42" s="42">
        <v>1460669</v>
      </c>
      <c r="H42" s="42">
        <v>76830</v>
      </c>
      <c r="I42" s="43">
        <v>5</v>
      </c>
    </row>
    <row r="43" spans="1:9" ht="15" x14ac:dyDescent="0.25">
      <c r="A43" s="41">
        <v>2022</v>
      </c>
      <c r="B43" s="41" t="s">
        <v>14</v>
      </c>
      <c r="C43" s="42">
        <v>2532641</v>
      </c>
      <c r="D43" s="43">
        <v>61.9</v>
      </c>
      <c r="E43" s="43">
        <v>58.7</v>
      </c>
      <c r="F43" s="42">
        <v>1567301</v>
      </c>
      <c r="G43" s="42">
        <v>1485648</v>
      </c>
      <c r="H43" s="42">
        <v>81653</v>
      </c>
      <c r="I43" s="43">
        <v>5.2</v>
      </c>
    </row>
    <row r="44" spans="1:9" ht="15" x14ac:dyDescent="0.25">
      <c r="A44" s="41">
        <v>2022</v>
      </c>
      <c r="B44" s="41" t="s">
        <v>15</v>
      </c>
      <c r="C44" s="42">
        <v>2536170</v>
      </c>
      <c r="D44" s="43">
        <v>61.9</v>
      </c>
      <c r="E44" s="43">
        <v>59</v>
      </c>
      <c r="F44" s="42">
        <v>1570738</v>
      </c>
      <c r="G44" s="42">
        <v>1495717</v>
      </c>
      <c r="H44" s="42">
        <v>75021</v>
      </c>
      <c r="I44" s="43">
        <v>4.8</v>
      </c>
    </row>
    <row r="45" spans="1:9" ht="15" x14ac:dyDescent="0.25">
      <c r="A45" s="41">
        <v>2022</v>
      </c>
      <c r="B45" s="41" t="s">
        <v>16</v>
      </c>
      <c r="C45" s="42">
        <v>2539785</v>
      </c>
      <c r="D45" s="43">
        <v>61.4</v>
      </c>
      <c r="E45" s="43">
        <v>58.3</v>
      </c>
      <c r="F45" s="42">
        <v>1560502</v>
      </c>
      <c r="G45" s="42">
        <v>1479964</v>
      </c>
      <c r="H45" s="42">
        <v>80538</v>
      </c>
      <c r="I45" s="43">
        <v>5.2</v>
      </c>
    </row>
    <row r="46" spans="1:9" ht="15" x14ac:dyDescent="0.25">
      <c r="A46" s="41">
        <v>2022</v>
      </c>
      <c r="B46" s="41" t="s">
        <v>17</v>
      </c>
      <c r="C46" s="42">
        <v>2543363</v>
      </c>
      <c r="D46" s="43">
        <v>61</v>
      </c>
      <c r="E46" s="43">
        <v>57.9</v>
      </c>
      <c r="F46" s="42">
        <v>1551563</v>
      </c>
      <c r="G46" s="42">
        <v>1471839</v>
      </c>
      <c r="H46" s="42">
        <v>79724</v>
      </c>
      <c r="I46" s="43">
        <v>5.0999999999999996</v>
      </c>
    </row>
  </sheetData>
  <hyperlinks>
    <hyperlink ref="A8" r:id="rId1" display="http://www.bls.gov/webapps/legacy/cpsatab1.htm" xr:uid="{184AF15D-0E33-4A0E-995D-7F7C71238FDB}"/>
  </hyperlinks>
  <pageMargins left="0.7" right="0.7" top="0.75" bottom="0.75" header="0.3" footer="0.3"/>
  <pageSetup orientation="landscape" r:id="rId2"/>
  <headerFooter>
    <oddHeader>&amp;CBureau of Labor Statistics</oddHeader>
    <oddFooter>&amp;LSource: Bureau of Labor Statistics&amp;RGenerated on: May 10, 2016 (06:05:33 PM)</oddFooter>
  </headerFooter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32bb7e-e0f8-47a5-9201-a2d805121534" xsi:nil="true"/>
    <lcf76f155ced4ddcb4097134ff3c332f xmlns="41fe362b-87b3-4c00-8b7e-3d3e72ecc28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1740210AA6D4FA8A43E1A8617BBFA" ma:contentTypeVersion="15" ma:contentTypeDescription="Create a new document." ma:contentTypeScope="" ma:versionID="17e042cb8bdc501fc9bceb8d90449196">
  <xsd:schema xmlns:xsd="http://www.w3.org/2001/XMLSchema" xmlns:xs="http://www.w3.org/2001/XMLSchema" xmlns:p="http://schemas.microsoft.com/office/2006/metadata/properties" xmlns:ns2="41fe362b-87b3-4c00-8b7e-3d3e72ecc28f" xmlns:ns3="4a437b21-c365-4cd6-b6ba-31a4416dc0b7" xmlns:ns4="cb32bb7e-e0f8-47a5-9201-a2d805121534" targetNamespace="http://schemas.microsoft.com/office/2006/metadata/properties" ma:root="true" ma:fieldsID="4301a7cd574817943f3f31c8ccff1f5c" ns2:_="" ns3:_="" ns4:_="">
    <xsd:import namespace="41fe362b-87b3-4c00-8b7e-3d3e72ecc28f"/>
    <xsd:import namespace="4a437b21-c365-4cd6-b6ba-31a4416dc0b7"/>
    <xsd:import namespace="cb32bb7e-e0f8-47a5-9201-a2d805121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e362b-87b3-4c00-8b7e-3d3e72ecc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12b4091-ca68-41b3-bdf0-84808130b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37b21-c365-4cd6-b6ba-31a4416dc0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2bb7e-e0f8-47a5-9201-a2d80512153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a693ab7-8321-4b4d-abb8-7841d61bbdde}" ma:internalName="TaxCatchAll" ma:showField="CatchAllData" ma:web="4a437b21-c365-4cd6-b6ba-31a4416dc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507275-4E11-42A5-A209-07325BD90C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80FD35-66FF-4BC6-BB92-D4269CC2843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4CE965F-FDF2-497E-9657-B79A72F103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National</vt:lpstr>
      <vt:lpstr>State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2023-01-03T19:00:21Z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0x0101003C81740210AA6D4FA8A43E1A8617BBFA</vt:lpwstr>
  </property>
  <property fmtid="{D5CDD505-2E9C-101B-9397-08002B2CF9AE}" pid="3" name="Order">
    <vt:r8>100</vt:r8>
  </property>
  <property fmtid="{D5CDD505-2E9C-101B-9397-08002B2CF9AE}" pid="4" name="_dlc_DocIdItemGuid">
    <vt:lpwstr>34dd7f5f-1c21-4049-b059-97949830551d</vt:lpwstr>
  </property>
</Properties>
</file>